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400"/>
  </bookViews>
  <sheets>
    <sheet name="16 Кв выв" sheetId="1" r:id="rId1"/>
  </sheets>
  <definedNames>
    <definedName name="_xlnm._FilterDatabase" localSheetId="0" hidden="1">'16 Кв выв'!$A$20:$BS$379</definedName>
    <definedName name="Z_0D93C89F_D6DE_45E3_8D65_4852C654EFF1_.wvu.FilterData" localSheetId="0" hidden="1">'16 Кв выв'!$A$21:$BH$379</definedName>
    <definedName name="Z_0D93C89F_D6DE_45E3_8D65_4852C654EFF1_.wvu.PrintArea" localSheetId="0" hidden="1">'16 Кв выв'!$A$1:$BH$379</definedName>
    <definedName name="Z_14C0D566_BDEB_4271_9571_98D5D2DB18B5_.wvu.FilterData" localSheetId="0" hidden="1">'16 Кв выв'!$A$20:$BS$379</definedName>
    <definedName name="Z_14C0D566_BDEB_4271_9571_98D5D2DB18B5_.wvu.PrintArea" localSheetId="0" hidden="1">'16 Кв выв'!$A$1:$BH$379</definedName>
    <definedName name="Z_2A330BE1_72FD_4B45_BD11_874292242866_.wvu.FilterData" localSheetId="0" hidden="1">'16 Кв выв'!$A$20:$BS$379</definedName>
    <definedName name="Z_2A330BE1_72FD_4B45_BD11_874292242866_.wvu.PrintArea" localSheetId="0" hidden="1">'16 Кв выв'!$A$1:$BH$379</definedName>
    <definedName name="Z_438014B8_BC67_43B5_AD6B_209AAB37752D_.wvu.FilterData" localSheetId="0" hidden="1">'16 Кв выв'!$A$20:$BS$379</definedName>
    <definedName name="Z_438014B8_BC67_43B5_AD6B_209AAB37752D_.wvu.PrintArea" localSheetId="0" hidden="1">'16 Кв выв'!$A$1:$BH$379</definedName>
    <definedName name="Z_4A0621D4_0565_45E4_AB93_C9152B7DF650_.wvu.FilterData" localSheetId="0" hidden="1">'16 Кв выв'!$A$20:$BH$379</definedName>
    <definedName name="Z_55BAB122_EBE5_45EB_83C2_4E4403CD90C2_.wvu.FilterData" localSheetId="0" hidden="1">'16 Кв выв'!$A$20:$BH$379</definedName>
    <definedName name="Z_57B90536_E403_481F_B537_76A8A1190347_.wvu.FilterData" localSheetId="0" hidden="1">'16 Кв выв'!$A$20:$BH$379</definedName>
    <definedName name="Z_57B90536_E403_481F_B537_76A8A1190347_.wvu.PrintArea" localSheetId="0" hidden="1">'16 Кв выв'!$A$1:$BH$379</definedName>
    <definedName name="Z_66D403AB_EA89_4957_AA3A_9374DB17FF5F_.wvu.FilterData" localSheetId="0" hidden="1">'16 Кв выв'!$A$20:$BH$379</definedName>
    <definedName name="Z_6F44D24F_ECA5_4345_B508_90A8B5AE98CD_.wvu.FilterData" localSheetId="0" hidden="1">'16 Кв выв'!$A$20:$BS$379</definedName>
    <definedName name="Z_6F44D24F_ECA5_4345_B508_90A8B5AE98CD_.wvu.PrintArea" localSheetId="0" hidden="1">'16 Кв выв'!$A$1:$BH$379</definedName>
    <definedName name="Z_70AEB3EF_790E_491D_80F3_4A3603513E07_.wvu.FilterData" localSheetId="0" hidden="1">'16 Кв выв'!$A$20:$BH$379</definedName>
    <definedName name="Z_84623340_CF58_4BC5_A988_3823C261B227_.wvu.FilterData" localSheetId="0" hidden="1">'16 Кв выв'!$A$21:$BH$379</definedName>
    <definedName name="Z_84623340_CF58_4BC5_A988_3823C261B227_.wvu.PrintArea" localSheetId="0" hidden="1">'16 Кв выв'!$A$1:$BH$379</definedName>
    <definedName name="Z_A828C0E4_02B6_47D2_81F6_4D00B4CDDD76_.wvu.FilterData" localSheetId="0" hidden="1">'16 Кв выв'!$A$21:$BH$379</definedName>
    <definedName name="Z_A828C0E4_02B6_47D2_81F6_4D00B4CDDD76_.wvu.PrintArea" localSheetId="0" hidden="1">'16 Кв выв'!$A$1:$BH$379</definedName>
    <definedName name="Z_CE1E033E_FF00_49FF_86F8_A53BE3AEB0CB_.wvu.FilterData" localSheetId="0" hidden="1">'16 Кв выв'!$A$21:$BH$379</definedName>
    <definedName name="Z_CE1E033E_FF00_49FF_86F8_A53BE3AEB0CB_.wvu.PrintArea" localSheetId="0" hidden="1">'16 Кв выв'!$A$1:$BH$379</definedName>
    <definedName name="Z_D370933C_7852_4EFD_AA09_674883239A8A_.wvu.FilterData" localSheetId="0" hidden="1">'16 Кв выв'!$A$20:$BQ$379</definedName>
    <definedName name="Z_D370933C_7852_4EFD_AA09_674883239A8A_.wvu.PrintArea" localSheetId="0" hidden="1">'16 Кв выв'!$A$1:$BH$379</definedName>
    <definedName name="Z_E104860A_A3B7_4FDF_8BAB_6F219D9D3E8F_.wvu.FilterData" localSheetId="0" hidden="1">'16 Кв выв'!$A$21:$BH$379</definedName>
    <definedName name="Z_E104860A_A3B7_4FDF_8BAB_6F219D9D3E8F_.wvu.PrintArea" localSheetId="0" hidden="1">'16 Кв выв'!$A$1:$BH$379</definedName>
    <definedName name="Z_E8944C33_CF35_4790_9FEB_7204E02DE563_.wvu.FilterData" localSheetId="0" hidden="1">'16 Кв выв'!$A$20:$BH$379</definedName>
    <definedName name="Z_E8944C33_CF35_4790_9FEB_7204E02DE563_.wvu.PrintArea" localSheetId="0" hidden="1">'16 Кв выв'!$A$1:$BH$379</definedName>
    <definedName name="Z_EA8AA015_2722_40AF_A6CE_64B4258C9346_.wvu.FilterData" localSheetId="0" hidden="1">'16 Кв выв'!$A$20:$BH$379</definedName>
    <definedName name="_xlnm.Print_Area" localSheetId="0">'16 Кв выв'!$A$1:$BH$379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379" i="1" l="1"/>
  <c r="AH379" i="1"/>
  <c r="BG379" i="1" s="1"/>
  <c r="AG379" i="1"/>
  <c r="BF379" i="1" s="1"/>
  <c r="AF379" i="1"/>
  <c r="AE379" i="1"/>
  <c r="BD379" i="1" s="1"/>
  <c r="AD379" i="1"/>
  <c r="BC379" i="1" s="1"/>
  <c r="I379" i="1"/>
  <c r="H379" i="1"/>
  <c r="G379" i="1"/>
  <c r="F379" i="1"/>
  <c r="E379" i="1"/>
  <c r="BC378" i="1"/>
  <c r="AH378" i="1"/>
  <c r="BG378" i="1" s="1"/>
  <c r="AG378" i="1"/>
  <c r="BF378" i="1" s="1"/>
  <c r="AF378" i="1"/>
  <c r="BE378" i="1" s="1"/>
  <c r="AE378" i="1"/>
  <c r="BD378" i="1" s="1"/>
  <c r="AD378" i="1"/>
  <c r="I378" i="1"/>
  <c r="H378" i="1"/>
  <c r="G378" i="1"/>
  <c r="F378" i="1"/>
  <c r="E378" i="1"/>
  <c r="BE377" i="1"/>
  <c r="AH377" i="1"/>
  <c r="BG377" i="1" s="1"/>
  <c r="AG377" i="1"/>
  <c r="BF377" i="1" s="1"/>
  <c r="AF377" i="1"/>
  <c r="AE377" i="1"/>
  <c r="BD377" i="1" s="1"/>
  <c r="AD377" i="1"/>
  <c r="BC377" i="1" s="1"/>
  <c r="I377" i="1"/>
  <c r="H377" i="1"/>
  <c r="G377" i="1"/>
  <c r="F377" i="1"/>
  <c r="E377" i="1"/>
  <c r="BG376" i="1"/>
  <c r="BF376" i="1"/>
  <c r="BE376" i="1"/>
  <c r="AH376" i="1"/>
  <c r="AG376" i="1"/>
  <c r="AF376" i="1"/>
  <c r="AE376" i="1"/>
  <c r="BD376" i="1" s="1"/>
  <c r="AD376" i="1"/>
  <c r="BC376" i="1" s="1"/>
  <c r="I376" i="1"/>
  <c r="H376" i="1"/>
  <c r="G376" i="1"/>
  <c r="F376" i="1"/>
  <c r="E376" i="1"/>
  <c r="AH375" i="1"/>
  <c r="AG375" i="1"/>
  <c r="AF375" i="1"/>
  <c r="AE375" i="1"/>
  <c r="AD375" i="1"/>
  <c r="AH374" i="1"/>
  <c r="AG374" i="1"/>
  <c r="AF374" i="1"/>
  <c r="AE374" i="1"/>
  <c r="AD374" i="1"/>
  <c r="AH373" i="1"/>
  <c r="AG373" i="1"/>
  <c r="AF373" i="1"/>
  <c r="AE373" i="1"/>
  <c r="AD373" i="1"/>
  <c r="AH372" i="1"/>
  <c r="AG372" i="1"/>
  <c r="AF372" i="1"/>
  <c r="AE372" i="1"/>
  <c r="AD372" i="1"/>
  <c r="AH371" i="1"/>
  <c r="AG371" i="1"/>
  <c r="AF371" i="1"/>
  <c r="AE371" i="1"/>
  <c r="AD371" i="1"/>
  <c r="AH370" i="1"/>
  <c r="AG370" i="1"/>
  <c r="AF370" i="1"/>
  <c r="AE370" i="1"/>
  <c r="AD370" i="1"/>
  <c r="AH369" i="1"/>
  <c r="AG369" i="1"/>
  <c r="AF369" i="1"/>
  <c r="AE369" i="1"/>
  <c r="AD369" i="1"/>
  <c r="AH368" i="1"/>
  <c r="AG368" i="1"/>
  <c r="AF368" i="1"/>
  <c r="AE368" i="1"/>
  <c r="AD368" i="1"/>
  <c r="AH367" i="1"/>
  <c r="AG367" i="1"/>
  <c r="AF367" i="1"/>
  <c r="AE367" i="1"/>
  <c r="AD367" i="1"/>
  <c r="AH366" i="1"/>
  <c r="AG366" i="1"/>
  <c r="AF366" i="1"/>
  <c r="AE366" i="1"/>
  <c r="AD366" i="1"/>
  <c r="AH365" i="1"/>
  <c r="AG365" i="1"/>
  <c r="AF365" i="1"/>
  <c r="AE365" i="1"/>
  <c r="AD365" i="1"/>
  <c r="AH364" i="1"/>
  <c r="AG364" i="1"/>
  <c r="AF364" i="1"/>
  <c r="AE364" i="1"/>
  <c r="AD364" i="1"/>
  <c r="AH363" i="1"/>
  <c r="AG363" i="1"/>
  <c r="AF363" i="1"/>
  <c r="AE363" i="1"/>
  <c r="AD363" i="1"/>
  <c r="AH362" i="1"/>
  <c r="AG362" i="1"/>
  <c r="AF362" i="1"/>
  <c r="AE362" i="1"/>
  <c r="AD362" i="1"/>
  <c r="AH361" i="1"/>
  <c r="AG361" i="1"/>
  <c r="AF361" i="1"/>
  <c r="AE361" i="1"/>
  <c r="AD361" i="1"/>
  <c r="AH360" i="1"/>
  <c r="AG360" i="1"/>
  <c r="AF360" i="1"/>
  <c r="AE360" i="1"/>
  <c r="AD360" i="1"/>
  <c r="AH359" i="1"/>
  <c r="AG359" i="1"/>
  <c r="AF359" i="1"/>
  <c r="AE359" i="1"/>
  <c r="AD359" i="1"/>
  <c r="AH358" i="1"/>
  <c r="AG358" i="1"/>
  <c r="AF358" i="1"/>
  <c r="AE358" i="1"/>
  <c r="AD358" i="1"/>
  <c r="AH357" i="1"/>
  <c r="AG357" i="1"/>
  <c r="AF357" i="1"/>
  <c r="AE357" i="1"/>
  <c r="AD357" i="1"/>
  <c r="AH356" i="1"/>
  <c r="AG356" i="1"/>
  <c r="AF356" i="1"/>
  <c r="AE356" i="1"/>
  <c r="AD356" i="1"/>
  <c r="AH355" i="1"/>
  <c r="AG355" i="1"/>
  <c r="AF355" i="1"/>
  <c r="AE355" i="1"/>
  <c r="AD355" i="1"/>
  <c r="AH354" i="1"/>
  <c r="AG354" i="1"/>
  <c r="AF354" i="1"/>
  <c r="AE354" i="1"/>
  <c r="AD354" i="1"/>
  <c r="AH353" i="1"/>
  <c r="AG353" i="1"/>
  <c r="AF353" i="1"/>
  <c r="AE353" i="1"/>
  <c r="AD353" i="1"/>
  <c r="AH352" i="1"/>
  <c r="AG352" i="1"/>
  <c r="AF352" i="1"/>
  <c r="AE352" i="1"/>
  <c r="AD352" i="1"/>
  <c r="AH351" i="1"/>
  <c r="AG351" i="1"/>
  <c r="AF351" i="1"/>
  <c r="AE351" i="1"/>
  <c r="AD351" i="1"/>
  <c r="AH350" i="1"/>
  <c r="AG350" i="1"/>
  <c r="AF350" i="1"/>
  <c r="AE350" i="1"/>
  <c r="AD350" i="1"/>
  <c r="AH349" i="1"/>
  <c r="AG349" i="1"/>
  <c r="AF349" i="1"/>
  <c r="AE349" i="1"/>
  <c r="AD349" i="1"/>
  <c r="AH348" i="1"/>
  <c r="AG348" i="1"/>
  <c r="AF348" i="1"/>
  <c r="AE348" i="1"/>
  <c r="AD348" i="1"/>
  <c r="AH347" i="1"/>
  <c r="AG347" i="1"/>
  <c r="AF347" i="1"/>
  <c r="AE347" i="1"/>
  <c r="AD347" i="1"/>
  <c r="AH346" i="1"/>
  <c r="AG346" i="1"/>
  <c r="AF346" i="1"/>
  <c r="AE346" i="1"/>
  <c r="AD346" i="1"/>
  <c r="AH345" i="1"/>
  <c r="AG345" i="1"/>
  <c r="AF345" i="1"/>
  <c r="AE345" i="1"/>
  <c r="AD345" i="1"/>
  <c r="AH344" i="1"/>
  <c r="AG344" i="1"/>
  <c r="AF344" i="1"/>
  <c r="AE344" i="1"/>
  <c r="AD344" i="1"/>
  <c r="AH343" i="1"/>
  <c r="AG343" i="1"/>
  <c r="AF343" i="1"/>
  <c r="AE343" i="1"/>
  <c r="AD343" i="1"/>
  <c r="AH342" i="1"/>
  <c r="AG342" i="1"/>
  <c r="AF342" i="1"/>
  <c r="AE342" i="1"/>
  <c r="AD342" i="1"/>
  <c r="AH341" i="1"/>
  <c r="AG341" i="1"/>
  <c r="AF341" i="1"/>
  <c r="AE341" i="1"/>
  <c r="AD341" i="1"/>
  <c r="AH340" i="1"/>
  <c r="AG340" i="1"/>
  <c r="AF340" i="1"/>
  <c r="AE340" i="1"/>
  <c r="AD340" i="1"/>
  <c r="AH339" i="1"/>
  <c r="AG339" i="1"/>
  <c r="AF339" i="1"/>
  <c r="AE339" i="1"/>
  <c r="AD339" i="1"/>
  <c r="AH338" i="1"/>
  <c r="AG338" i="1"/>
  <c r="AF338" i="1"/>
  <c r="AE338" i="1"/>
  <c r="AD338" i="1"/>
  <c r="AH337" i="1"/>
  <c r="AG337" i="1"/>
  <c r="AF337" i="1"/>
  <c r="AE337" i="1"/>
  <c r="AD337" i="1"/>
  <c r="AH336" i="1"/>
  <c r="AG336" i="1"/>
  <c r="AF336" i="1"/>
  <c r="AE336" i="1"/>
  <c r="AD336" i="1"/>
  <c r="AH335" i="1"/>
  <c r="AG335" i="1"/>
  <c r="AF335" i="1"/>
  <c r="AE335" i="1"/>
  <c r="AD335" i="1"/>
  <c r="AH334" i="1"/>
  <c r="AG334" i="1"/>
  <c r="AF334" i="1"/>
  <c r="AE334" i="1"/>
  <c r="AD334" i="1"/>
  <c r="AH333" i="1"/>
  <c r="AG333" i="1"/>
  <c r="AF333" i="1"/>
  <c r="AE333" i="1"/>
  <c r="AD333" i="1"/>
  <c r="AH332" i="1"/>
  <c r="AG332" i="1"/>
  <c r="AF332" i="1"/>
  <c r="AE332" i="1"/>
  <c r="AD332" i="1"/>
  <c r="AH331" i="1"/>
  <c r="AG331" i="1"/>
  <c r="AF331" i="1"/>
  <c r="AE331" i="1"/>
  <c r="AD331" i="1"/>
  <c r="AH330" i="1"/>
  <c r="AG330" i="1"/>
  <c r="AF330" i="1"/>
  <c r="AE330" i="1"/>
  <c r="AD330" i="1"/>
  <c r="AH329" i="1"/>
  <c r="AG329" i="1"/>
  <c r="AF329" i="1"/>
  <c r="AE329" i="1"/>
  <c r="AD329" i="1"/>
  <c r="AH328" i="1"/>
  <c r="AG328" i="1"/>
  <c r="AF328" i="1"/>
  <c r="AE328" i="1"/>
  <c r="AD328" i="1"/>
  <c r="AH327" i="1"/>
  <c r="AG327" i="1"/>
  <c r="AF327" i="1"/>
  <c r="AE327" i="1"/>
  <c r="AD327" i="1"/>
  <c r="AH326" i="1"/>
  <c r="AG326" i="1"/>
  <c r="AF326" i="1"/>
  <c r="AE326" i="1"/>
  <c r="AD326" i="1"/>
  <c r="AH325" i="1"/>
  <c r="AG325" i="1"/>
  <c r="AF325" i="1"/>
  <c r="AE325" i="1"/>
  <c r="AD325" i="1"/>
  <c r="AH324" i="1"/>
  <c r="AG324" i="1"/>
  <c r="AF324" i="1"/>
  <c r="AE324" i="1"/>
  <c r="AD324" i="1"/>
  <c r="AH323" i="1"/>
  <c r="AG323" i="1"/>
  <c r="AF323" i="1"/>
  <c r="AE323" i="1"/>
  <c r="AD323" i="1"/>
  <c r="AH322" i="1"/>
  <c r="AG322" i="1"/>
  <c r="AF322" i="1"/>
  <c r="AE322" i="1"/>
  <c r="AD322" i="1"/>
  <c r="AH321" i="1"/>
  <c r="AG321" i="1"/>
  <c r="AF321" i="1"/>
  <c r="AE321" i="1"/>
  <c r="AD321" i="1"/>
  <c r="AH320" i="1"/>
  <c r="AG320" i="1"/>
  <c r="AF320" i="1"/>
  <c r="AE320" i="1"/>
  <c r="AD320" i="1"/>
  <c r="AH319" i="1"/>
  <c r="AG319" i="1"/>
  <c r="AF319" i="1"/>
  <c r="AE319" i="1"/>
  <c r="AD319" i="1"/>
  <c r="AH318" i="1"/>
  <c r="AG318" i="1"/>
  <c r="AF318" i="1"/>
  <c r="AE318" i="1"/>
  <c r="AD318" i="1"/>
  <c r="AH317" i="1"/>
  <c r="AG317" i="1"/>
  <c r="AF317" i="1"/>
  <c r="AE317" i="1"/>
  <c r="AD317" i="1"/>
  <c r="AH316" i="1"/>
  <c r="AG316" i="1"/>
  <c r="AF316" i="1"/>
  <c r="AE316" i="1"/>
  <c r="AD316" i="1"/>
  <c r="AH315" i="1"/>
  <c r="AG315" i="1"/>
  <c r="AF315" i="1"/>
  <c r="AE315" i="1"/>
  <c r="AD315" i="1"/>
  <c r="AH314" i="1"/>
  <c r="AG314" i="1"/>
  <c r="AF314" i="1"/>
  <c r="AE314" i="1"/>
  <c r="AD314" i="1"/>
  <c r="AH313" i="1"/>
  <c r="AG313" i="1"/>
  <c r="AF313" i="1"/>
  <c r="AE313" i="1"/>
  <c r="AD313" i="1"/>
  <c r="AH312" i="1"/>
  <c r="AG312" i="1"/>
  <c r="AF312" i="1"/>
  <c r="AE312" i="1"/>
  <c r="AD312" i="1"/>
  <c r="AH311" i="1"/>
  <c r="AG311" i="1"/>
  <c r="AF311" i="1"/>
  <c r="AE311" i="1"/>
  <c r="AD311" i="1"/>
  <c r="AH310" i="1"/>
  <c r="AG310" i="1"/>
  <c r="AF310" i="1"/>
  <c r="AE310" i="1"/>
  <c r="AD310" i="1"/>
  <c r="AH309" i="1"/>
  <c r="AG309" i="1"/>
  <c r="AF309" i="1"/>
  <c r="AE309" i="1"/>
  <c r="AD309" i="1"/>
  <c r="AH308" i="1"/>
  <c r="AG308" i="1"/>
  <c r="AF308" i="1"/>
  <c r="AE308" i="1"/>
  <c r="AD308" i="1"/>
  <c r="AH307" i="1"/>
  <c r="AG307" i="1"/>
  <c r="AF307" i="1"/>
  <c r="AE307" i="1"/>
  <c r="AD307" i="1"/>
  <c r="AH306" i="1"/>
  <c r="AG306" i="1"/>
  <c r="AF306" i="1"/>
  <c r="AE306" i="1"/>
  <c r="AD306" i="1"/>
  <c r="AH305" i="1"/>
  <c r="AG305" i="1"/>
  <c r="AF305" i="1"/>
  <c r="AE305" i="1"/>
  <c r="AD305" i="1"/>
  <c r="AH304" i="1"/>
  <c r="AG304" i="1"/>
  <c r="AF304" i="1"/>
  <c r="AE304" i="1"/>
  <c r="AD304" i="1"/>
  <c r="AH303" i="1"/>
  <c r="AG303" i="1"/>
  <c r="AF303" i="1"/>
  <c r="AE303" i="1"/>
  <c r="AD303" i="1"/>
  <c r="AH302" i="1"/>
  <c r="AG302" i="1"/>
  <c r="AF302" i="1"/>
  <c r="AE302" i="1"/>
  <c r="AD302" i="1"/>
  <c r="AH301" i="1"/>
  <c r="AG301" i="1"/>
  <c r="AF301" i="1"/>
  <c r="AE301" i="1"/>
  <c r="AD301" i="1"/>
  <c r="AH300" i="1"/>
  <c r="AG300" i="1"/>
  <c r="AF300" i="1"/>
  <c r="AE300" i="1"/>
  <c r="AD300" i="1"/>
  <c r="AH299" i="1"/>
  <c r="AG299" i="1"/>
  <c r="AF299" i="1"/>
  <c r="AE299" i="1"/>
  <c r="AD299" i="1"/>
  <c r="AH298" i="1"/>
  <c r="AG298" i="1"/>
  <c r="AF298" i="1"/>
  <c r="AE298" i="1"/>
  <c r="AD298" i="1"/>
  <c r="AH297" i="1"/>
  <c r="AG297" i="1"/>
  <c r="AF297" i="1"/>
  <c r="AE297" i="1"/>
  <c r="AD297" i="1"/>
  <c r="AH296" i="1"/>
  <c r="AG296" i="1"/>
  <c r="AF296" i="1"/>
  <c r="AE296" i="1"/>
  <c r="AD296" i="1"/>
  <c r="AH295" i="1"/>
  <c r="AG295" i="1"/>
  <c r="AF295" i="1"/>
  <c r="AE295" i="1"/>
  <c r="AD295" i="1"/>
  <c r="AH294" i="1"/>
  <c r="AG294" i="1"/>
  <c r="AF294" i="1"/>
  <c r="AE294" i="1"/>
  <c r="AD294" i="1"/>
  <c r="AH293" i="1"/>
  <c r="AG293" i="1"/>
  <c r="AF293" i="1"/>
  <c r="AE293" i="1"/>
  <c r="AD293" i="1"/>
  <c r="AH292" i="1"/>
  <c r="AG292" i="1"/>
  <c r="AF292" i="1"/>
  <c r="AE292" i="1"/>
  <c r="AD292" i="1"/>
  <c r="BE291" i="1"/>
  <c r="AH291" i="1"/>
  <c r="BG291" i="1" s="1"/>
  <c r="AG291" i="1"/>
  <c r="BF291" i="1" s="1"/>
  <c r="AF291" i="1"/>
  <c r="AE291" i="1"/>
  <c r="BD291" i="1" s="1"/>
  <c r="AD291" i="1"/>
  <c r="BC291" i="1" s="1"/>
  <c r="I291" i="1"/>
  <c r="H291" i="1"/>
  <c r="G291" i="1"/>
  <c r="F291" i="1"/>
  <c r="E291" i="1"/>
  <c r="BE290" i="1"/>
  <c r="BC290" i="1"/>
  <c r="AH290" i="1"/>
  <c r="BG290" i="1" s="1"/>
  <c r="AG290" i="1"/>
  <c r="BF290" i="1" s="1"/>
  <c r="AF290" i="1"/>
  <c r="AE290" i="1"/>
  <c r="BD290" i="1" s="1"/>
  <c r="AD290" i="1"/>
  <c r="I290" i="1"/>
  <c r="H290" i="1"/>
  <c r="G290" i="1"/>
  <c r="F290" i="1"/>
  <c r="E290" i="1"/>
  <c r="BE289" i="1"/>
  <c r="AH289" i="1"/>
  <c r="BG289" i="1" s="1"/>
  <c r="AG289" i="1"/>
  <c r="BF289" i="1" s="1"/>
  <c r="AF289" i="1"/>
  <c r="AE289" i="1"/>
  <c r="BD289" i="1" s="1"/>
  <c r="AD289" i="1"/>
  <c r="BC289" i="1" s="1"/>
  <c r="I289" i="1"/>
  <c r="H289" i="1"/>
  <c r="G289" i="1"/>
  <c r="F289" i="1"/>
  <c r="E289" i="1"/>
  <c r="BG288" i="1"/>
  <c r="BF288" i="1"/>
  <c r="BE288" i="1"/>
  <c r="AH288" i="1"/>
  <c r="AG288" i="1"/>
  <c r="AF288" i="1"/>
  <c r="AE288" i="1"/>
  <c r="BD288" i="1" s="1"/>
  <c r="AD288" i="1"/>
  <c r="BC288" i="1" s="1"/>
  <c r="I288" i="1"/>
  <c r="H288" i="1"/>
  <c r="G288" i="1"/>
  <c r="F288" i="1"/>
  <c r="E288" i="1"/>
  <c r="AH287" i="1"/>
  <c r="BG287" i="1" s="1"/>
  <c r="AG287" i="1"/>
  <c r="BF287" i="1" s="1"/>
  <c r="AF287" i="1"/>
  <c r="BE287" i="1" s="1"/>
  <c r="AE287" i="1"/>
  <c r="BD287" i="1" s="1"/>
  <c r="AD287" i="1"/>
  <c r="BC287" i="1" s="1"/>
  <c r="I287" i="1"/>
  <c r="H287" i="1"/>
  <c r="G287" i="1"/>
  <c r="F287" i="1"/>
  <c r="E287" i="1"/>
  <c r="AH286" i="1"/>
  <c r="BG286" i="1" s="1"/>
  <c r="AG286" i="1"/>
  <c r="BF286" i="1" s="1"/>
  <c r="AF286" i="1"/>
  <c r="BE286" i="1" s="1"/>
  <c r="AE286" i="1"/>
  <c r="BD286" i="1" s="1"/>
  <c r="AD286" i="1"/>
  <c r="BC286" i="1" s="1"/>
  <c r="I286" i="1"/>
  <c r="H286" i="1"/>
  <c r="G286" i="1"/>
  <c r="F286" i="1"/>
  <c r="E286" i="1"/>
  <c r="BF285" i="1"/>
  <c r="BD285" i="1"/>
  <c r="BC285" i="1"/>
  <c r="AH285" i="1"/>
  <c r="BG285" i="1" s="1"/>
  <c r="AG285" i="1"/>
  <c r="AF285" i="1"/>
  <c r="BE285" i="1" s="1"/>
  <c r="AE285" i="1"/>
  <c r="AD285" i="1"/>
  <c r="I285" i="1"/>
  <c r="H285" i="1"/>
  <c r="G285" i="1"/>
  <c r="F285" i="1"/>
  <c r="E285" i="1"/>
  <c r="AH284" i="1"/>
  <c r="BG284" i="1" s="1"/>
  <c r="AG284" i="1"/>
  <c r="BF284" i="1" s="1"/>
  <c r="AF284" i="1"/>
  <c r="BE284" i="1" s="1"/>
  <c r="AE284" i="1"/>
  <c r="BD284" i="1" s="1"/>
  <c r="AD284" i="1"/>
  <c r="BC284" i="1" s="1"/>
  <c r="I284" i="1"/>
  <c r="H284" i="1"/>
  <c r="G284" i="1"/>
  <c r="F284" i="1"/>
  <c r="E284" i="1"/>
  <c r="BE283" i="1"/>
  <c r="AH283" i="1"/>
  <c r="BG283" i="1" s="1"/>
  <c r="AG283" i="1"/>
  <c r="BF283" i="1" s="1"/>
  <c r="AF283" i="1"/>
  <c r="AE283" i="1"/>
  <c r="BD283" i="1" s="1"/>
  <c r="AD283" i="1"/>
  <c r="BC283" i="1" s="1"/>
  <c r="I283" i="1"/>
  <c r="H283" i="1"/>
  <c r="G283" i="1"/>
  <c r="F283" i="1"/>
  <c r="E283" i="1"/>
  <c r="BE282" i="1"/>
  <c r="BD282" i="1"/>
  <c r="BC282" i="1"/>
  <c r="AH282" i="1"/>
  <c r="BG282" i="1" s="1"/>
  <c r="AG282" i="1"/>
  <c r="BF282" i="1" s="1"/>
  <c r="AF282" i="1"/>
  <c r="AE282" i="1"/>
  <c r="AD282" i="1"/>
  <c r="I282" i="1"/>
  <c r="H282" i="1"/>
  <c r="G282" i="1"/>
  <c r="F282" i="1"/>
  <c r="E282" i="1"/>
  <c r="AH281" i="1"/>
  <c r="BG281" i="1" s="1"/>
  <c r="AG281" i="1"/>
  <c r="BF281" i="1" s="1"/>
  <c r="AF281" i="1"/>
  <c r="BE281" i="1" s="1"/>
  <c r="AE281" i="1"/>
  <c r="BD281" i="1" s="1"/>
  <c r="AD281" i="1"/>
  <c r="BC281" i="1" s="1"/>
  <c r="I281" i="1"/>
  <c r="H281" i="1"/>
  <c r="G281" i="1"/>
  <c r="F281" i="1"/>
  <c r="E281" i="1"/>
  <c r="BG280" i="1"/>
  <c r="BF280" i="1"/>
  <c r="BE280" i="1"/>
  <c r="AH280" i="1"/>
  <c r="AG280" i="1"/>
  <c r="AF280" i="1"/>
  <c r="AE280" i="1"/>
  <c r="BD280" i="1" s="1"/>
  <c r="AD280" i="1"/>
  <c r="BC280" i="1" s="1"/>
  <c r="I280" i="1"/>
  <c r="H280" i="1"/>
  <c r="G280" i="1"/>
  <c r="F280" i="1"/>
  <c r="E280" i="1"/>
  <c r="AH279" i="1"/>
  <c r="BG279" i="1" s="1"/>
  <c r="AG279" i="1"/>
  <c r="BF279" i="1" s="1"/>
  <c r="AF279" i="1"/>
  <c r="BE279" i="1" s="1"/>
  <c r="AE279" i="1"/>
  <c r="BD279" i="1" s="1"/>
  <c r="AD279" i="1"/>
  <c r="BC279" i="1" s="1"/>
  <c r="I279" i="1"/>
  <c r="H279" i="1"/>
  <c r="G279" i="1"/>
  <c r="F279" i="1"/>
  <c r="E279" i="1"/>
  <c r="AH278" i="1"/>
  <c r="BG278" i="1" s="1"/>
  <c r="AG278" i="1"/>
  <c r="BF278" i="1" s="1"/>
  <c r="AF278" i="1"/>
  <c r="BE278" i="1" s="1"/>
  <c r="AE278" i="1"/>
  <c r="BD278" i="1" s="1"/>
  <c r="AD278" i="1"/>
  <c r="BC278" i="1" s="1"/>
  <c r="I278" i="1"/>
  <c r="H278" i="1"/>
  <c r="G278" i="1"/>
  <c r="F278" i="1"/>
  <c r="E278" i="1"/>
  <c r="BF277" i="1"/>
  <c r="BD277" i="1"/>
  <c r="BC277" i="1"/>
  <c r="AH277" i="1"/>
  <c r="BG277" i="1" s="1"/>
  <c r="AG277" i="1"/>
  <c r="AF277" i="1"/>
  <c r="BE277" i="1" s="1"/>
  <c r="AE277" i="1"/>
  <c r="AD277" i="1"/>
  <c r="I277" i="1"/>
  <c r="H277" i="1"/>
  <c r="G277" i="1"/>
  <c r="F277" i="1"/>
  <c r="E277" i="1"/>
  <c r="AH276" i="1"/>
  <c r="BG276" i="1" s="1"/>
  <c r="AG276" i="1"/>
  <c r="BF276" i="1" s="1"/>
  <c r="AF276" i="1"/>
  <c r="BE276" i="1" s="1"/>
  <c r="AE276" i="1"/>
  <c r="BD276" i="1" s="1"/>
  <c r="AD276" i="1"/>
  <c r="BC276" i="1" s="1"/>
  <c r="I276" i="1"/>
  <c r="H276" i="1"/>
  <c r="G276" i="1"/>
  <c r="F276" i="1"/>
  <c r="E276" i="1"/>
  <c r="BE275" i="1"/>
  <c r="AH275" i="1"/>
  <c r="BG275" i="1" s="1"/>
  <c r="AG275" i="1"/>
  <c r="BF275" i="1" s="1"/>
  <c r="AF275" i="1"/>
  <c r="AE275" i="1"/>
  <c r="BD275" i="1" s="1"/>
  <c r="AD275" i="1"/>
  <c r="BC275" i="1" s="1"/>
  <c r="I275" i="1"/>
  <c r="H275" i="1"/>
  <c r="G275" i="1"/>
  <c r="F275" i="1"/>
  <c r="E275" i="1"/>
  <c r="BC274" i="1"/>
  <c r="AH274" i="1"/>
  <c r="BG274" i="1" s="1"/>
  <c r="AG274" i="1"/>
  <c r="BF274" i="1" s="1"/>
  <c r="AF274" i="1"/>
  <c r="BE274" i="1" s="1"/>
  <c r="AE274" i="1"/>
  <c r="BD274" i="1" s="1"/>
  <c r="AD274" i="1"/>
  <c r="I274" i="1"/>
  <c r="H274" i="1"/>
  <c r="G274" i="1"/>
  <c r="F274" i="1"/>
  <c r="E274" i="1"/>
  <c r="BE273" i="1"/>
  <c r="AH273" i="1"/>
  <c r="BG273" i="1" s="1"/>
  <c r="AG273" i="1"/>
  <c r="BF273" i="1" s="1"/>
  <c r="AF273" i="1"/>
  <c r="AE273" i="1"/>
  <c r="BD273" i="1" s="1"/>
  <c r="AD273" i="1"/>
  <c r="BC273" i="1" s="1"/>
  <c r="I273" i="1"/>
  <c r="H273" i="1"/>
  <c r="G273" i="1"/>
  <c r="F273" i="1"/>
  <c r="E273" i="1"/>
  <c r="BG272" i="1"/>
  <c r="BF272" i="1"/>
  <c r="BE272" i="1"/>
  <c r="AH272" i="1"/>
  <c r="AG272" i="1"/>
  <c r="AF272" i="1"/>
  <c r="AE272" i="1"/>
  <c r="BD272" i="1" s="1"/>
  <c r="AD272" i="1"/>
  <c r="BC272" i="1" s="1"/>
  <c r="I272" i="1"/>
  <c r="H272" i="1"/>
  <c r="G272" i="1"/>
  <c r="F272" i="1"/>
  <c r="E272" i="1"/>
  <c r="AH271" i="1"/>
  <c r="AG271" i="1"/>
  <c r="AF271" i="1"/>
  <c r="AE271" i="1"/>
  <c r="AD271" i="1"/>
  <c r="AH270" i="1"/>
  <c r="AG270" i="1"/>
  <c r="AF270" i="1"/>
  <c r="AE270" i="1"/>
  <c r="AD270" i="1"/>
  <c r="AH269" i="1"/>
  <c r="AG269" i="1"/>
  <c r="AF269" i="1"/>
  <c r="AE269" i="1"/>
  <c r="AD269" i="1"/>
  <c r="AH268" i="1"/>
  <c r="AG268" i="1"/>
  <c r="AF268" i="1"/>
  <c r="AE268" i="1"/>
  <c r="AD268" i="1"/>
  <c r="BG267" i="1"/>
  <c r="AH267" i="1"/>
  <c r="AG267" i="1"/>
  <c r="BF267" i="1" s="1"/>
  <c r="AF267" i="1"/>
  <c r="BE267" i="1" s="1"/>
  <c r="AE267" i="1"/>
  <c r="BD267" i="1" s="1"/>
  <c r="AD267" i="1"/>
  <c r="BC267" i="1" s="1"/>
  <c r="I267" i="1"/>
  <c r="H267" i="1"/>
  <c r="G267" i="1"/>
  <c r="F267" i="1"/>
  <c r="E267" i="1"/>
  <c r="BG266" i="1"/>
  <c r="BD266" i="1"/>
  <c r="AH266" i="1"/>
  <c r="AG266" i="1"/>
  <c r="BF266" i="1" s="1"/>
  <c r="AF266" i="1"/>
  <c r="BE266" i="1" s="1"/>
  <c r="AE266" i="1"/>
  <c r="AD266" i="1"/>
  <c r="BC266" i="1" s="1"/>
  <c r="I266" i="1"/>
  <c r="H266" i="1"/>
  <c r="G266" i="1"/>
  <c r="F266" i="1"/>
  <c r="E266" i="1"/>
  <c r="BD265" i="1"/>
  <c r="BC265" i="1"/>
  <c r="AH265" i="1"/>
  <c r="BG265" i="1" s="1"/>
  <c r="AG265" i="1"/>
  <c r="BF265" i="1" s="1"/>
  <c r="AF265" i="1"/>
  <c r="BE265" i="1" s="1"/>
  <c r="AE265" i="1"/>
  <c r="AD265" i="1"/>
  <c r="I265" i="1"/>
  <c r="H265" i="1"/>
  <c r="G265" i="1"/>
  <c r="F265" i="1"/>
  <c r="E265" i="1"/>
  <c r="BD264" i="1"/>
  <c r="AH264" i="1"/>
  <c r="BG264" i="1" s="1"/>
  <c r="AG264" i="1"/>
  <c r="BF264" i="1" s="1"/>
  <c r="AF264" i="1"/>
  <c r="BE264" i="1" s="1"/>
  <c r="AE264" i="1"/>
  <c r="AD264" i="1"/>
  <c r="BC264" i="1" s="1"/>
  <c r="I264" i="1"/>
  <c r="H264" i="1"/>
  <c r="G264" i="1"/>
  <c r="F264" i="1"/>
  <c r="E264" i="1"/>
  <c r="BF263" i="1"/>
  <c r="BE263" i="1"/>
  <c r="BD263" i="1"/>
  <c r="AH263" i="1"/>
  <c r="BG263" i="1" s="1"/>
  <c r="AG263" i="1"/>
  <c r="AF263" i="1"/>
  <c r="AE263" i="1"/>
  <c r="AD263" i="1"/>
  <c r="BC263" i="1" s="1"/>
  <c r="I263" i="1"/>
  <c r="H263" i="1"/>
  <c r="G263" i="1"/>
  <c r="F263" i="1"/>
  <c r="E263" i="1"/>
  <c r="AH262" i="1"/>
  <c r="BG262" i="1" s="1"/>
  <c r="AG262" i="1"/>
  <c r="BF262" i="1" s="1"/>
  <c r="AF262" i="1"/>
  <c r="BE262" i="1" s="1"/>
  <c r="AE262" i="1"/>
  <c r="BD262" i="1" s="1"/>
  <c r="AD262" i="1"/>
  <c r="BC262" i="1" s="1"/>
  <c r="I262" i="1"/>
  <c r="H262" i="1"/>
  <c r="G262" i="1"/>
  <c r="F262" i="1"/>
  <c r="E262" i="1"/>
  <c r="AH261" i="1"/>
  <c r="AG261" i="1"/>
  <c r="AF261" i="1"/>
  <c r="AE261" i="1"/>
  <c r="AD261" i="1"/>
  <c r="AH260" i="1"/>
  <c r="AG260" i="1"/>
  <c r="AF260" i="1"/>
  <c r="AE260" i="1"/>
  <c r="AD260" i="1"/>
  <c r="AH259" i="1"/>
  <c r="AG259" i="1"/>
  <c r="AF259" i="1"/>
  <c r="AE259" i="1"/>
  <c r="AD259" i="1"/>
  <c r="AH258" i="1"/>
  <c r="AG258" i="1"/>
  <c r="AF258" i="1"/>
  <c r="AE258" i="1"/>
  <c r="AD258" i="1"/>
  <c r="AH257" i="1"/>
  <c r="AG257" i="1"/>
  <c r="AF257" i="1"/>
  <c r="AE257" i="1"/>
  <c r="AD257" i="1"/>
  <c r="AH256" i="1"/>
  <c r="AG256" i="1"/>
  <c r="AF256" i="1"/>
  <c r="AE256" i="1"/>
  <c r="AD256" i="1"/>
  <c r="AH255" i="1"/>
  <c r="AG255" i="1"/>
  <c r="AF255" i="1"/>
  <c r="AE255" i="1"/>
  <c r="AD255" i="1"/>
  <c r="AH254" i="1"/>
  <c r="BG254" i="1" s="1"/>
  <c r="AG254" i="1"/>
  <c r="BF254" i="1" s="1"/>
  <c r="AF254" i="1"/>
  <c r="BE254" i="1" s="1"/>
  <c r="AE254" i="1"/>
  <c r="BD254" i="1" s="1"/>
  <c r="AD254" i="1"/>
  <c r="BC254" i="1" s="1"/>
  <c r="I254" i="1"/>
  <c r="H254" i="1"/>
  <c r="G254" i="1"/>
  <c r="F254" i="1"/>
  <c r="E254" i="1"/>
  <c r="BF253" i="1"/>
  <c r="BC253" i="1"/>
  <c r="AH253" i="1"/>
  <c r="BG253" i="1" s="1"/>
  <c r="AG253" i="1"/>
  <c r="AF253" i="1"/>
  <c r="BE253" i="1" s="1"/>
  <c r="AE253" i="1"/>
  <c r="BD253" i="1" s="1"/>
  <c r="AD253" i="1"/>
  <c r="I253" i="1"/>
  <c r="H253" i="1"/>
  <c r="G253" i="1"/>
  <c r="F253" i="1"/>
  <c r="E253" i="1"/>
  <c r="BG252" i="1"/>
  <c r="BE252" i="1"/>
  <c r="BD252" i="1"/>
  <c r="BC252" i="1"/>
  <c r="AH252" i="1"/>
  <c r="AG252" i="1"/>
  <c r="BF252" i="1" s="1"/>
  <c r="AF252" i="1"/>
  <c r="AE252" i="1"/>
  <c r="AD252" i="1"/>
  <c r="I252" i="1"/>
  <c r="H252" i="1"/>
  <c r="G252" i="1"/>
  <c r="F252" i="1"/>
  <c r="E252" i="1"/>
  <c r="AH251" i="1"/>
  <c r="BG251" i="1" s="1"/>
  <c r="AG251" i="1"/>
  <c r="BF251" i="1" s="1"/>
  <c r="AF251" i="1"/>
  <c r="BE251" i="1" s="1"/>
  <c r="AE251" i="1"/>
  <c r="BD251" i="1" s="1"/>
  <c r="AD251" i="1"/>
  <c r="BC251" i="1" s="1"/>
  <c r="I251" i="1"/>
  <c r="H251" i="1"/>
  <c r="G251" i="1"/>
  <c r="F251" i="1"/>
  <c r="E251" i="1"/>
  <c r="BF250" i="1"/>
  <c r="BC250" i="1"/>
  <c r="AH250" i="1"/>
  <c r="BG250" i="1" s="1"/>
  <c r="AG250" i="1"/>
  <c r="AF250" i="1"/>
  <c r="BE250" i="1" s="1"/>
  <c r="AE250" i="1"/>
  <c r="BD250" i="1" s="1"/>
  <c r="AD250" i="1"/>
  <c r="I250" i="1"/>
  <c r="H250" i="1"/>
  <c r="G250" i="1"/>
  <c r="F250" i="1"/>
  <c r="E250" i="1"/>
  <c r="BD249" i="1"/>
  <c r="AH249" i="1"/>
  <c r="BG249" i="1" s="1"/>
  <c r="AG249" i="1"/>
  <c r="BF249" i="1" s="1"/>
  <c r="AF249" i="1"/>
  <c r="BE249" i="1" s="1"/>
  <c r="AE249" i="1"/>
  <c r="AD249" i="1"/>
  <c r="BC249" i="1" s="1"/>
  <c r="I249" i="1"/>
  <c r="H249" i="1"/>
  <c r="G249" i="1"/>
  <c r="F249" i="1"/>
  <c r="E249" i="1"/>
  <c r="BF248" i="1"/>
  <c r="AH248" i="1"/>
  <c r="BG248" i="1" s="1"/>
  <c r="AG248" i="1"/>
  <c r="AF248" i="1"/>
  <c r="BE248" i="1" s="1"/>
  <c r="AE248" i="1"/>
  <c r="BD248" i="1" s="1"/>
  <c r="AD248" i="1"/>
  <c r="BC248" i="1" s="1"/>
  <c r="I248" i="1"/>
  <c r="H248" i="1"/>
  <c r="G248" i="1"/>
  <c r="F248" i="1"/>
  <c r="E248" i="1"/>
  <c r="BG247" i="1"/>
  <c r="BF247" i="1"/>
  <c r="BC247" i="1"/>
  <c r="AH247" i="1"/>
  <c r="AG247" i="1"/>
  <c r="AF247" i="1"/>
  <c r="BE247" i="1" s="1"/>
  <c r="AE247" i="1"/>
  <c r="BD247" i="1" s="1"/>
  <c r="AD247" i="1"/>
  <c r="I247" i="1"/>
  <c r="H247" i="1"/>
  <c r="G247" i="1"/>
  <c r="F247" i="1"/>
  <c r="E247" i="1"/>
  <c r="AH246" i="1"/>
  <c r="BG246" i="1" s="1"/>
  <c r="AG246" i="1"/>
  <c r="BF246" i="1" s="1"/>
  <c r="AF246" i="1"/>
  <c r="BE246" i="1" s="1"/>
  <c r="AE246" i="1"/>
  <c r="BD246" i="1" s="1"/>
  <c r="AD246" i="1"/>
  <c r="BC246" i="1" s="1"/>
  <c r="I246" i="1"/>
  <c r="H246" i="1"/>
  <c r="G246" i="1"/>
  <c r="F246" i="1"/>
  <c r="E246" i="1"/>
  <c r="BC245" i="1"/>
  <c r="AH245" i="1"/>
  <c r="BG245" i="1" s="1"/>
  <c r="AG245" i="1"/>
  <c r="BF245" i="1" s="1"/>
  <c r="AF245" i="1"/>
  <c r="BE245" i="1" s="1"/>
  <c r="AE245" i="1"/>
  <c r="BD245" i="1" s="1"/>
  <c r="AD245" i="1"/>
  <c r="I245" i="1"/>
  <c r="H245" i="1"/>
  <c r="G245" i="1"/>
  <c r="F245" i="1"/>
  <c r="E245" i="1"/>
  <c r="BG244" i="1"/>
  <c r="BE244" i="1"/>
  <c r="BD244" i="1"/>
  <c r="BC244" i="1"/>
  <c r="AH244" i="1"/>
  <c r="AG244" i="1"/>
  <c r="BF244" i="1" s="1"/>
  <c r="AF244" i="1"/>
  <c r="AE244" i="1"/>
  <c r="AD244" i="1"/>
  <c r="I244" i="1"/>
  <c r="H244" i="1"/>
  <c r="G244" i="1"/>
  <c r="F244" i="1"/>
  <c r="E244" i="1"/>
  <c r="AH243" i="1"/>
  <c r="BG243" i="1" s="1"/>
  <c r="AG243" i="1"/>
  <c r="BF243" i="1" s="1"/>
  <c r="AF243" i="1"/>
  <c r="BE243" i="1" s="1"/>
  <c r="AE243" i="1"/>
  <c r="BD243" i="1" s="1"/>
  <c r="AD243" i="1"/>
  <c r="BC243" i="1" s="1"/>
  <c r="I243" i="1"/>
  <c r="H243" i="1"/>
  <c r="G243" i="1"/>
  <c r="F243" i="1"/>
  <c r="E243" i="1"/>
  <c r="BF242" i="1"/>
  <c r="AH242" i="1"/>
  <c r="BG242" i="1" s="1"/>
  <c r="AG242" i="1"/>
  <c r="AF242" i="1"/>
  <c r="BE242" i="1" s="1"/>
  <c r="AE242" i="1"/>
  <c r="BD242" i="1" s="1"/>
  <c r="AD242" i="1"/>
  <c r="BC242" i="1" s="1"/>
  <c r="I242" i="1"/>
  <c r="H242" i="1"/>
  <c r="G242" i="1"/>
  <c r="F242" i="1"/>
  <c r="E242" i="1"/>
  <c r="BD241" i="1"/>
  <c r="AH241" i="1"/>
  <c r="BG241" i="1" s="1"/>
  <c r="AG241" i="1"/>
  <c r="BF241" i="1" s="1"/>
  <c r="AF241" i="1"/>
  <c r="BE241" i="1" s="1"/>
  <c r="AE241" i="1"/>
  <c r="AD241" i="1"/>
  <c r="BC241" i="1" s="1"/>
  <c r="I241" i="1"/>
  <c r="H241" i="1"/>
  <c r="G241" i="1"/>
  <c r="F241" i="1"/>
  <c r="E241" i="1"/>
  <c r="BF240" i="1"/>
  <c r="AH240" i="1"/>
  <c r="BG240" i="1" s="1"/>
  <c r="AG240" i="1"/>
  <c r="AF240" i="1"/>
  <c r="BE240" i="1" s="1"/>
  <c r="AE240" i="1"/>
  <c r="BD240" i="1" s="1"/>
  <c r="AD240" i="1"/>
  <c r="BC240" i="1" s="1"/>
  <c r="I240" i="1"/>
  <c r="H240" i="1"/>
  <c r="G240" i="1"/>
  <c r="F240" i="1"/>
  <c r="E240" i="1"/>
  <c r="BG239" i="1"/>
  <c r="BF239" i="1"/>
  <c r="BC239" i="1"/>
  <c r="AH239" i="1"/>
  <c r="AG239" i="1"/>
  <c r="AF239" i="1"/>
  <c r="BE239" i="1" s="1"/>
  <c r="AE239" i="1"/>
  <c r="BD239" i="1" s="1"/>
  <c r="AD239" i="1"/>
  <c r="I239" i="1"/>
  <c r="H239" i="1"/>
  <c r="G239" i="1"/>
  <c r="F239" i="1"/>
  <c r="E239" i="1"/>
  <c r="AH238" i="1"/>
  <c r="BG238" i="1" s="1"/>
  <c r="AG238" i="1"/>
  <c r="BF238" i="1" s="1"/>
  <c r="AF238" i="1"/>
  <c r="BE238" i="1" s="1"/>
  <c r="AE238" i="1"/>
  <c r="BD238" i="1" s="1"/>
  <c r="AD238" i="1"/>
  <c r="BC238" i="1" s="1"/>
  <c r="I238" i="1"/>
  <c r="H238" i="1"/>
  <c r="G238" i="1"/>
  <c r="F238" i="1"/>
  <c r="E238" i="1"/>
  <c r="BC237" i="1"/>
  <c r="AH237" i="1"/>
  <c r="BG237" i="1" s="1"/>
  <c r="AG237" i="1"/>
  <c r="BF237" i="1" s="1"/>
  <c r="AF237" i="1"/>
  <c r="BE237" i="1" s="1"/>
  <c r="AE237" i="1"/>
  <c r="BD237" i="1" s="1"/>
  <c r="AD237" i="1"/>
  <c r="I237" i="1"/>
  <c r="H237" i="1"/>
  <c r="G237" i="1"/>
  <c r="F237" i="1"/>
  <c r="E237" i="1"/>
  <c r="BG236" i="1"/>
  <c r="BE236" i="1"/>
  <c r="BD236" i="1"/>
  <c r="BC236" i="1"/>
  <c r="AH236" i="1"/>
  <c r="AG236" i="1"/>
  <c r="BF236" i="1" s="1"/>
  <c r="AF236" i="1"/>
  <c r="AE236" i="1"/>
  <c r="AD236" i="1"/>
  <c r="I236" i="1"/>
  <c r="H236" i="1"/>
  <c r="G236" i="1"/>
  <c r="F236" i="1"/>
  <c r="E236" i="1"/>
  <c r="AH235" i="1"/>
  <c r="BG235" i="1" s="1"/>
  <c r="AG235" i="1"/>
  <c r="BF235" i="1" s="1"/>
  <c r="AF235" i="1"/>
  <c r="BE235" i="1" s="1"/>
  <c r="AE235" i="1"/>
  <c r="BD235" i="1" s="1"/>
  <c r="AD235" i="1"/>
  <c r="BC235" i="1" s="1"/>
  <c r="I235" i="1"/>
  <c r="H235" i="1"/>
  <c r="G235" i="1"/>
  <c r="F235" i="1"/>
  <c r="E235" i="1"/>
  <c r="BF234" i="1"/>
  <c r="AH234" i="1"/>
  <c r="BG234" i="1" s="1"/>
  <c r="AG234" i="1"/>
  <c r="AF234" i="1"/>
  <c r="BE234" i="1" s="1"/>
  <c r="AE234" i="1"/>
  <c r="BD234" i="1" s="1"/>
  <c r="AD234" i="1"/>
  <c r="BC234" i="1" s="1"/>
  <c r="I234" i="1"/>
  <c r="H234" i="1"/>
  <c r="G234" i="1"/>
  <c r="F234" i="1"/>
  <c r="E234" i="1"/>
  <c r="BD233" i="1"/>
  <c r="AH233" i="1"/>
  <c r="BG233" i="1" s="1"/>
  <c r="AG233" i="1"/>
  <c r="BF233" i="1" s="1"/>
  <c r="AF233" i="1"/>
  <c r="BE233" i="1" s="1"/>
  <c r="AE233" i="1"/>
  <c r="AD233" i="1"/>
  <c r="BC233" i="1" s="1"/>
  <c r="I233" i="1"/>
  <c r="H233" i="1"/>
  <c r="G233" i="1"/>
  <c r="F233" i="1"/>
  <c r="E233" i="1"/>
  <c r="BF232" i="1"/>
  <c r="AH232" i="1"/>
  <c r="BG232" i="1" s="1"/>
  <c r="AG232" i="1"/>
  <c r="AF232" i="1"/>
  <c r="BE232" i="1" s="1"/>
  <c r="AE232" i="1"/>
  <c r="BD232" i="1" s="1"/>
  <c r="AD232" i="1"/>
  <c r="BC232" i="1" s="1"/>
  <c r="I232" i="1"/>
  <c r="H232" i="1"/>
  <c r="G232" i="1"/>
  <c r="F232" i="1"/>
  <c r="E232" i="1"/>
  <c r="BG231" i="1"/>
  <c r="BF231" i="1"/>
  <c r="BC231" i="1"/>
  <c r="AH231" i="1"/>
  <c r="AG231" i="1"/>
  <c r="AF231" i="1"/>
  <c r="BE231" i="1" s="1"/>
  <c r="AE231" i="1"/>
  <c r="BD231" i="1" s="1"/>
  <c r="AD231" i="1"/>
  <c r="I231" i="1"/>
  <c r="H231" i="1"/>
  <c r="G231" i="1"/>
  <c r="F231" i="1"/>
  <c r="E231" i="1"/>
  <c r="AH230" i="1"/>
  <c r="BG230" i="1" s="1"/>
  <c r="AG230" i="1"/>
  <c r="BF230" i="1" s="1"/>
  <c r="AF230" i="1"/>
  <c r="BE230" i="1" s="1"/>
  <c r="AE230" i="1"/>
  <c r="BD230" i="1" s="1"/>
  <c r="AD230" i="1"/>
  <c r="BC230" i="1" s="1"/>
  <c r="I230" i="1"/>
  <c r="H230" i="1"/>
  <c r="G230" i="1"/>
  <c r="F230" i="1"/>
  <c r="E230" i="1"/>
  <c r="BC229" i="1"/>
  <c r="AH229" i="1"/>
  <c r="BG229" i="1" s="1"/>
  <c r="AG229" i="1"/>
  <c r="BF229" i="1" s="1"/>
  <c r="AF229" i="1"/>
  <c r="BE229" i="1" s="1"/>
  <c r="AE229" i="1"/>
  <c r="BD229" i="1" s="1"/>
  <c r="AD229" i="1"/>
  <c r="I229" i="1"/>
  <c r="H229" i="1"/>
  <c r="G229" i="1"/>
  <c r="F229" i="1"/>
  <c r="E229" i="1"/>
  <c r="BG228" i="1"/>
  <c r="BE228" i="1"/>
  <c r="BD228" i="1"/>
  <c r="BC228" i="1"/>
  <c r="AH228" i="1"/>
  <c r="AG228" i="1"/>
  <c r="BF228" i="1" s="1"/>
  <c r="AF228" i="1"/>
  <c r="AE228" i="1"/>
  <c r="AD228" i="1"/>
  <c r="I228" i="1"/>
  <c r="H228" i="1"/>
  <c r="G228" i="1"/>
  <c r="F228" i="1"/>
  <c r="E228" i="1"/>
  <c r="AH227" i="1"/>
  <c r="BG227" i="1" s="1"/>
  <c r="AG227" i="1"/>
  <c r="BF227" i="1" s="1"/>
  <c r="AF227" i="1"/>
  <c r="BE227" i="1" s="1"/>
  <c r="AE227" i="1"/>
  <c r="BD227" i="1" s="1"/>
  <c r="AD227" i="1"/>
  <c r="BC227" i="1" s="1"/>
  <c r="I227" i="1"/>
  <c r="H227" i="1"/>
  <c r="G227" i="1"/>
  <c r="F227" i="1"/>
  <c r="E227" i="1"/>
  <c r="BF226" i="1"/>
  <c r="AH226" i="1"/>
  <c r="BG226" i="1" s="1"/>
  <c r="AG226" i="1"/>
  <c r="AF226" i="1"/>
  <c r="BE226" i="1" s="1"/>
  <c r="AE226" i="1"/>
  <c r="BD226" i="1" s="1"/>
  <c r="AD226" i="1"/>
  <c r="BC226" i="1" s="1"/>
  <c r="I226" i="1"/>
  <c r="H226" i="1"/>
  <c r="G226" i="1"/>
  <c r="F226" i="1"/>
  <c r="E226" i="1"/>
  <c r="BD225" i="1"/>
  <c r="AH225" i="1"/>
  <c r="BG225" i="1" s="1"/>
  <c r="AG225" i="1"/>
  <c r="BF225" i="1" s="1"/>
  <c r="AF225" i="1"/>
  <c r="BE225" i="1" s="1"/>
  <c r="AE225" i="1"/>
  <c r="AD225" i="1"/>
  <c r="BC225" i="1" s="1"/>
  <c r="I225" i="1"/>
  <c r="H225" i="1"/>
  <c r="G225" i="1"/>
  <c r="F225" i="1"/>
  <c r="E225" i="1"/>
  <c r="BF224" i="1"/>
  <c r="AH224" i="1"/>
  <c r="BG224" i="1" s="1"/>
  <c r="AG224" i="1"/>
  <c r="AF224" i="1"/>
  <c r="BE224" i="1" s="1"/>
  <c r="AE224" i="1"/>
  <c r="BD224" i="1" s="1"/>
  <c r="AD224" i="1"/>
  <c r="BC224" i="1" s="1"/>
  <c r="I224" i="1"/>
  <c r="H224" i="1"/>
  <c r="G224" i="1"/>
  <c r="F224" i="1"/>
  <c r="E224" i="1"/>
  <c r="BG223" i="1"/>
  <c r="BF223" i="1"/>
  <c r="BC223" i="1"/>
  <c r="AH223" i="1"/>
  <c r="AG223" i="1"/>
  <c r="AF223" i="1"/>
  <c r="BE223" i="1" s="1"/>
  <c r="AE223" i="1"/>
  <c r="BD223" i="1" s="1"/>
  <c r="AD223" i="1"/>
  <c r="I223" i="1"/>
  <c r="H223" i="1"/>
  <c r="G223" i="1"/>
  <c r="F223" i="1"/>
  <c r="E223" i="1"/>
  <c r="AH222" i="1"/>
  <c r="BG222" i="1" s="1"/>
  <c r="AG222" i="1"/>
  <c r="BF222" i="1" s="1"/>
  <c r="AF222" i="1"/>
  <c r="BE222" i="1" s="1"/>
  <c r="AE222" i="1"/>
  <c r="BD222" i="1" s="1"/>
  <c r="AD222" i="1"/>
  <c r="BC222" i="1" s="1"/>
  <c r="I222" i="1"/>
  <c r="H222" i="1"/>
  <c r="G222" i="1"/>
  <c r="F222" i="1"/>
  <c r="E222" i="1"/>
  <c r="BC221" i="1"/>
  <c r="AH221" i="1"/>
  <c r="BG221" i="1" s="1"/>
  <c r="AG221" i="1"/>
  <c r="BF221" i="1" s="1"/>
  <c r="AF221" i="1"/>
  <c r="BE221" i="1" s="1"/>
  <c r="AE221" i="1"/>
  <c r="BD221" i="1" s="1"/>
  <c r="AD221" i="1"/>
  <c r="I221" i="1"/>
  <c r="H221" i="1"/>
  <c r="G221" i="1"/>
  <c r="F221" i="1"/>
  <c r="E221" i="1"/>
  <c r="BG220" i="1"/>
  <c r="BE220" i="1"/>
  <c r="BD220" i="1"/>
  <c r="BC220" i="1"/>
  <c r="AH220" i="1"/>
  <c r="AG220" i="1"/>
  <c r="BF220" i="1" s="1"/>
  <c r="AF220" i="1"/>
  <c r="AE220" i="1"/>
  <c r="AD220" i="1"/>
  <c r="I220" i="1"/>
  <c r="H220" i="1"/>
  <c r="G220" i="1"/>
  <c r="F220" i="1"/>
  <c r="E220" i="1"/>
  <c r="AH219" i="1"/>
  <c r="BG219" i="1" s="1"/>
  <c r="AG219" i="1"/>
  <c r="BF219" i="1" s="1"/>
  <c r="AF219" i="1"/>
  <c r="BE219" i="1" s="1"/>
  <c r="AE219" i="1"/>
  <c r="BD219" i="1" s="1"/>
  <c r="AD219" i="1"/>
  <c r="BC219" i="1" s="1"/>
  <c r="I219" i="1"/>
  <c r="H219" i="1"/>
  <c r="G219" i="1"/>
  <c r="F219" i="1"/>
  <c r="E219" i="1"/>
  <c r="BF218" i="1"/>
  <c r="AH218" i="1"/>
  <c r="BG218" i="1" s="1"/>
  <c r="AG218" i="1"/>
  <c r="AF218" i="1"/>
  <c r="BE218" i="1" s="1"/>
  <c r="AE218" i="1"/>
  <c r="BD218" i="1" s="1"/>
  <c r="AD218" i="1"/>
  <c r="BC218" i="1" s="1"/>
  <c r="I218" i="1"/>
  <c r="H218" i="1"/>
  <c r="G218" i="1"/>
  <c r="F218" i="1"/>
  <c r="E218" i="1"/>
  <c r="BD217" i="1"/>
  <c r="AH217" i="1"/>
  <c r="BG217" i="1" s="1"/>
  <c r="AG217" i="1"/>
  <c r="BF217" i="1" s="1"/>
  <c r="AF217" i="1"/>
  <c r="BE217" i="1" s="1"/>
  <c r="AE217" i="1"/>
  <c r="AD217" i="1"/>
  <c r="BC217" i="1" s="1"/>
  <c r="I217" i="1"/>
  <c r="H217" i="1"/>
  <c r="G217" i="1"/>
  <c r="F217" i="1"/>
  <c r="E217" i="1"/>
  <c r="BF216" i="1"/>
  <c r="AH216" i="1"/>
  <c r="BG216" i="1" s="1"/>
  <c r="AG216" i="1"/>
  <c r="AF216" i="1"/>
  <c r="BE216" i="1" s="1"/>
  <c r="AE216" i="1"/>
  <c r="BD216" i="1" s="1"/>
  <c r="AD216" i="1"/>
  <c r="BC216" i="1" s="1"/>
  <c r="I216" i="1"/>
  <c r="H216" i="1"/>
  <c r="G216" i="1"/>
  <c r="F216" i="1"/>
  <c r="E216" i="1"/>
  <c r="BG215" i="1"/>
  <c r="BF215" i="1"/>
  <c r="BC215" i="1"/>
  <c r="AH215" i="1"/>
  <c r="AG215" i="1"/>
  <c r="AF215" i="1"/>
  <c r="BE215" i="1" s="1"/>
  <c r="AE215" i="1"/>
  <c r="BD215" i="1" s="1"/>
  <c r="AD215" i="1"/>
  <c r="I215" i="1"/>
  <c r="H215" i="1"/>
  <c r="G215" i="1"/>
  <c r="F215" i="1"/>
  <c r="E215" i="1"/>
  <c r="BC214" i="1"/>
  <c r="AH214" i="1"/>
  <c r="BG214" i="1" s="1"/>
  <c r="AG214" i="1"/>
  <c r="BF214" i="1" s="1"/>
  <c r="AF214" i="1"/>
  <c r="BE214" i="1" s="1"/>
  <c r="AE214" i="1"/>
  <c r="BD214" i="1" s="1"/>
  <c r="AD214" i="1"/>
  <c r="I214" i="1"/>
  <c r="H214" i="1"/>
  <c r="G214" i="1"/>
  <c r="F214" i="1"/>
  <c r="E214" i="1"/>
  <c r="BC213" i="1"/>
  <c r="AH213" i="1"/>
  <c r="BG213" i="1" s="1"/>
  <c r="AG213" i="1"/>
  <c r="BF213" i="1" s="1"/>
  <c r="AF213" i="1"/>
  <c r="BE213" i="1" s="1"/>
  <c r="AE213" i="1"/>
  <c r="BD213" i="1" s="1"/>
  <c r="AD213" i="1"/>
  <c r="I213" i="1"/>
  <c r="H213" i="1"/>
  <c r="G213" i="1"/>
  <c r="F213" i="1"/>
  <c r="E213" i="1"/>
  <c r="BG212" i="1"/>
  <c r="BE212" i="1"/>
  <c r="BD212" i="1"/>
  <c r="BC212" i="1"/>
  <c r="AH212" i="1"/>
  <c r="AG212" i="1"/>
  <c r="BF212" i="1" s="1"/>
  <c r="AF212" i="1"/>
  <c r="AE212" i="1"/>
  <c r="AD212" i="1"/>
  <c r="I212" i="1"/>
  <c r="H212" i="1"/>
  <c r="G212" i="1"/>
  <c r="F212" i="1"/>
  <c r="E212" i="1"/>
  <c r="AH211" i="1"/>
  <c r="BG211" i="1" s="1"/>
  <c r="AG211" i="1"/>
  <c r="BF211" i="1" s="1"/>
  <c r="AF211" i="1"/>
  <c r="BE211" i="1" s="1"/>
  <c r="AE211" i="1"/>
  <c r="BD211" i="1" s="1"/>
  <c r="AD211" i="1"/>
  <c r="BC211" i="1" s="1"/>
  <c r="I211" i="1"/>
  <c r="H211" i="1"/>
  <c r="G211" i="1"/>
  <c r="F211" i="1"/>
  <c r="E211" i="1"/>
  <c r="BF210" i="1"/>
  <c r="AH210" i="1"/>
  <c r="BG210" i="1" s="1"/>
  <c r="AG210" i="1"/>
  <c r="AF210" i="1"/>
  <c r="BE210" i="1" s="1"/>
  <c r="AE210" i="1"/>
  <c r="BD210" i="1" s="1"/>
  <c r="AD210" i="1"/>
  <c r="BC210" i="1" s="1"/>
  <c r="I210" i="1"/>
  <c r="H210" i="1"/>
  <c r="G210" i="1"/>
  <c r="F210" i="1"/>
  <c r="E210" i="1"/>
  <c r="BD209" i="1"/>
  <c r="AH209" i="1"/>
  <c r="BG209" i="1" s="1"/>
  <c r="AG209" i="1"/>
  <c r="BF209" i="1" s="1"/>
  <c r="AF209" i="1"/>
  <c r="BE209" i="1" s="1"/>
  <c r="AE209" i="1"/>
  <c r="AD209" i="1"/>
  <c r="BC209" i="1" s="1"/>
  <c r="I209" i="1"/>
  <c r="H209" i="1"/>
  <c r="G209" i="1"/>
  <c r="F209" i="1"/>
  <c r="E209" i="1"/>
  <c r="BF208" i="1"/>
  <c r="AH208" i="1"/>
  <c r="BG208" i="1" s="1"/>
  <c r="AG208" i="1"/>
  <c r="AF208" i="1"/>
  <c r="BE208" i="1" s="1"/>
  <c r="AE208" i="1"/>
  <c r="BD208" i="1" s="1"/>
  <c r="AD208" i="1"/>
  <c r="BC208" i="1" s="1"/>
  <c r="I208" i="1"/>
  <c r="H208" i="1"/>
  <c r="G208" i="1"/>
  <c r="F208" i="1"/>
  <c r="E208" i="1"/>
  <c r="BG207" i="1"/>
  <c r="BF207" i="1"/>
  <c r="BC207" i="1"/>
  <c r="AH207" i="1"/>
  <c r="AG207" i="1"/>
  <c r="AF207" i="1"/>
  <c r="BE207" i="1" s="1"/>
  <c r="AE207" i="1"/>
  <c r="BD207" i="1" s="1"/>
  <c r="AD207" i="1"/>
  <c r="I207" i="1"/>
  <c r="H207" i="1"/>
  <c r="G207" i="1"/>
  <c r="F207" i="1"/>
  <c r="E207" i="1"/>
  <c r="BC206" i="1"/>
  <c r="AH206" i="1"/>
  <c r="BG206" i="1" s="1"/>
  <c r="AG206" i="1"/>
  <c r="BF206" i="1" s="1"/>
  <c r="AF206" i="1"/>
  <c r="BE206" i="1" s="1"/>
  <c r="AE206" i="1"/>
  <c r="BD206" i="1" s="1"/>
  <c r="AD206" i="1"/>
  <c r="I206" i="1"/>
  <c r="H206" i="1"/>
  <c r="G206" i="1"/>
  <c r="F206" i="1"/>
  <c r="E206" i="1"/>
  <c r="BC205" i="1"/>
  <c r="AH205" i="1"/>
  <c r="BG205" i="1" s="1"/>
  <c r="AG205" i="1"/>
  <c r="BF205" i="1" s="1"/>
  <c r="AF205" i="1"/>
  <c r="BE205" i="1" s="1"/>
  <c r="AE205" i="1"/>
  <c r="BD205" i="1" s="1"/>
  <c r="AD205" i="1"/>
  <c r="I205" i="1"/>
  <c r="H205" i="1"/>
  <c r="G205" i="1"/>
  <c r="F205" i="1"/>
  <c r="E205" i="1"/>
  <c r="BG204" i="1"/>
  <c r="BE204" i="1"/>
  <c r="BD204" i="1"/>
  <c r="BC204" i="1"/>
  <c r="AH204" i="1"/>
  <c r="AG204" i="1"/>
  <c r="BF204" i="1" s="1"/>
  <c r="AF204" i="1"/>
  <c r="AE204" i="1"/>
  <c r="AD204" i="1"/>
  <c r="I204" i="1"/>
  <c r="H204" i="1"/>
  <c r="G204" i="1"/>
  <c r="F204" i="1"/>
  <c r="E204" i="1"/>
  <c r="AH203" i="1"/>
  <c r="BG203" i="1" s="1"/>
  <c r="AG203" i="1"/>
  <c r="BF203" i="1" s="1"/>
  <c r="AF203" i="1"/>
  <c r="BE203" i="1" s="1"/>
  <c r="AE203" i="1"/>
  <c r="BD203" i="1" s="1"/>
  <c r="AD203" i="1"/>
  <c r="BC203" i="1" s="1"/>
  <c r="I203" i="1"/>
  <c r="H203" i="1"/>
  <c r="G203" i="1"/>
  <c r="F203" i="1"/>
  <c r="E203" i="1"/>
  <c r="BF202" i="1"/>
  <c r="AH202" i="1"/>
  <c r="BG202" i="1" s="1"/>
  <c r="AG202" i="1"/>
  <c r="AF202" i="1"/>
  <c r="BE202" i="1" s="1"/>
  <c r="AE202" i="1"/>
  <c r="BD202" i="1" s="1"/>
  <c r="AD202" i="1"/>
  <c r="BC202" i="1" s="1"/>
  <c r="I202" i="1"/>
  <c r="H202" i="1"/>
  <c r="G202" i="1"/>
  <c r="F202" i="1"/>
  <c r="E202" i="1"/>
  <c r="AH201" i="1"/>
  <c r="AG201" i="1"/>
  <c r="AF201" i="1"/>
  <c r="AE201" i="1"/>
  <c r="AD201" i="1"/>
  <c r="AH200" i="1"/>
  <c r="AG200" i="1"/>
  <c r="AF200" i="1"/>
  <c r="AE200" i="1"/>
  <c r="AD200" i="1"/>
  <c r="BG199" i="1"/>
  <c r="AH199" i="1"/>
  <c r="AG199" i="1"/>
  <c r="BF199" i="1" s="1"/>
  <c r="AF199" i="1"/>
  <c r="BE199" i="1" s="1"/>
  <c r="AE199" i="1"/>
  <c r="BD199" i="1" s="1"/>
  <c r="AD199" i="1"/>
  <c r="BC199" i="1" s="1"/>
  <c r="I199" i="1"/>
  <c r="I197" i="1" s="1"/>
  <c r="I28" i="1" s="1"/>
  <c r="H199" i="1"/>
  <c r="G199" i="1"/>
  <c r="F199" i="1"/>
  <c r="E199" i="1"/>
  <c r="BE198" i="1"/>
  <c r="BC198" i="1"/>
  <c r="AH198" i="1"/>
  <c r="AG198" i="1"/>
  <c r="AF198" i="1"/>
  <c r="AE198" i="1"/>
  <c r="AD198" i="1"/>
  <c r="I198" i="1"/>
  <c r="H198" i="1"/>
  <c r="G198" i="1"/>
  <c r="F198" i="1"/>
  <c r="E198" i="1"/>
  <c r="BB197" i="1"/>
  <c r="BA197" i="1"/>
  <c r="AZ197" i="1"/>
  <c r="AY197" i="1"/>
  <c r="AY28" i="1" s="1"/>
  <c r="AX197" i="1"/>
  <c r="AX28" i="1" s="1"/>
  <c r="AW197" i="1"/>
  <c r="AW28" i="1" s="1"/>
  <c r="AV197" i="1"/>
  <c r="AV28" i="1" s="1"/>
  <c r="AU197" i="1"/>
  <c r="AT197" i="1"/>
  <c r="AT28" i="1" s="1"/>
  <c r="AS197" i="1"/>
  <c r="AS28" i="1" s="1"/>
  <c r="AR197" i="1"/>
  <c r="AQ197" i="1"/>
  <c r="AP197" i="1"/>
  <c r="AO197" i="1"/>
  <c r="AN197" i="1"/>
  <c r="AM197" i="1"/>
  <c r="AL197" i="1"/>
  <c r="AK197" i="1"/>
  <c r="AJ197" i="1"/>
  <c r="AI197" i="1"/>
  <c r="AC197" i="1"/>
  <c r="AB197" i="1"/>
  <c r="AA197" i="1"/>
  <c r="AA28" i="1" s="1"/>
  <c r="Z197" i="1"/>
  <c r="Z28" i="1" s="1"/>
  <c r="Y197" i="1"/>
  <c r="Y28" i="1" s="1"/>
  <c r="X197" i="1"/>
  <c r="X28" i="1" s="1"/>
  <c r="W197" i="1"/>
  <c r="V197" i="1"/>
  <c r="V28" i="1" s="1"/>
  <c r="U197" i="1"/>
  <c r="U28" i="1" s="1"/>
  <c r="T197" i="1"/>
  <c r="T28" i="1" s="1"/>
  <c r="S197" i="1"/>
  <c r="R197" i="1"/>
  <c r="Q197" i="1"/>
  <c r="P197" i="1"/>
  <c r="O197" i="1"/>
  <c r="N197" i="1"/>
  <c r="M197" i="1"/>
  <c r="L197" i="1"/>
  <c r="K197" i="1"/>
  <c r="J197" i="1"/>
  <c r="BC195" i="1"/>
  <c r="AH195" i="1"/>
  <c r="BG195" i="1" s="1"/>
  <c r="AG195" i="1"/>
  <c r="BF195" i="1" s="1"/>
  <c r="AF195" i="1"/>
  <c r="BE195" i="1" s="1"/>
  <c r="AE195" i="1"/>
  <c r="BD195" i="1" s="1"/>
  <c r="AD195" i="1"/>
  <c r="I195" i="1"/>
  <c r="H195" i="1"/>
  <c r="G195" i="1"/>
  <c r="F195" i="1"/>
  <c r="E195" i="1"/>
  <c r="AH194" i="1"/>
  <c r="AG194" i="1"/>
  <c r="AF194" i="1"/>
  <c r="AE194" i="1"/>
  <c r="AD194" i="1"/>
  <c r="AH193" i="1"/>
  <c r="BG193" i="1" s="1"/>
  <c r="AG193" i="1"/>
  <c r="BF193" i="1" s="1"/>
  <c r="AF193" i="1"/>
  <c r="BE193" i="1" s="1"/>
  <c r="AE193" i="1"/>
  <c r="BD193" i="1" s="1"/>
  <c r="AD193" i="1"/>
  <c r="BC193" i="1" s="1"/>
  <c r="I193" i="1"/>
  <c r="H193" i="1"/>
  <c r="G193" i="1"/>
  <c r="F193" i="1"/>
  <c r="E193" i="1"/>
  <c r="BG192" i="1"/>
  <c r="BD192" i="1"/>
  <c r="AH192" i="1"/>
  <c r="AG192" i="1"/>
  <c r="BF192" i="1" s="1"/>
  <c r="AF192" i="1"/>
  <c r="BE192" i="1" s="1"/>
  <c r="AE192" i="1"/>
  <c r="AD192" i="1"/>
  <c r="BC192" i="1" s="1"/>
  <c r="I192" i="1"/>
  <c r="H192" i="1"/>
  <c r="G192" i="1"/>
  <c r="F192" i="1"/>
  <c r="E192" i="1"/>
  <c r="BE191" i="1"/>
  <c r="BC191" i="1"/>
  <c r="AH191" i="1"/>
  <c r="AH188" i="1" s="1"/>
  <c r="AH183" i="1" s="1"/>
  <c r="AG191" i="1"/>
  <c r="AF191" i="1"/>
  <c r="AE191" i="1"/>
  <c r="BD191" i="1" s="1"/>
  <c r="AD191" i="1"/>
  <c r="I191" i="1"/>
  <c r="H191" i="1"/>
  <c r="G191" i="1"/>
  <c r="F191" i="1"/>
  <c r="E191" i="1"/>
  <c r="BG190" i="1"/>
  <c r="AH190" i="1"/>
  <c r="AG190" i="1"/>
  <c r="BF190" i="1" s="1"/>
  <c r="AF190" i="1"/>
  <c r="BE190" i="1" s="1"/>
  <c r="AE190" i="1"/>
  <c r="BD190" i="1" s="1"/>
  <c r="BD188" i="1" s="1"/>
  <c r="AD190" i="1"/>
  <c r="BC190" i="1" s="1"/>
  <c r="BC188" i="1" s="1"/>
  <c r="I190" i="1"/>
  <c r="I188" i="1" s="1"/>
  <c r="I183" i="1" s="1"/>
  <c r="I26" i="1" s="1"/>
  <c r="H190" i="1"/>
  <c r="H188" i="1" s="1"/>
  <c r="H183" i="1" s="1"/>
  <c r="H26" i="1" s="1"/>
  <c r="G190" i="1"/>
  <c r="F190" i="1"/>
  <c r="E190" i="1"/>
  <c r="E188" i="1" s="1"/>
  <c r="BG189" i="1"/>
  <c r="BD189" i="1"/>
  <c r="AH189" i="1"/>
  <c r="AG189" i="1"/>
  <c r="BF189" i="1" s="1"/>
  <c r="AF189" i="1"/>
  <c r="BE189" i="1" s="1"/>
  <c r="AE189" i="1"/>
  <c r="AD189" i="1"/>
  <c r="BC189" i="1" s="1"/>
  <c r="I189" i="1"/>
  <c r="H189" i="1"/>
  <c r="G189" i="1"/>
  <c r="F189" i="1"/>
  <c r="E189" i="1"/>
  <c r="BB188" i="1"/>
  <c r="BA188" i="1"/>
  <c r="AZ188" i="1"/>
  <c r="AY188" i="1"/>
  <c r="AX188" i="1"/>
  <c r="AW188" i="1"/>
  <c r="AV188" i="1"/>
  <c r="AU188" i="1"/>
  <c r="AU183" i="1" s="1"/>
  <c r="AU26" i="1" s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F188" i="1"/>
  <c r="AC188" i="1"/>
  <c r="AB188" i="1"/>
  <c r="AA188" i="1"/>
  <c r="Z188" i="1"/>
  <c r="Y188" i="1"/>
  <c r="X188" i="1"/>
  <c r="W188" i="1"/>
  <c r="W183" i="1" s="1"/>
  <c r="W26" i="1" s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G188" i="1"/>
  <c r="G183" i="1" s="1"/>
  <c r="G26" i="1" s="1"/>
  <c r="F188" i="1"/>
  <c r="BG187" i="1"/>
  <c r="BG186" i="1" s="1"/>
  <c r="BF187" i="1"/>
  <c r="BF186" i="1" s="1"/>
  <c r="BE187" i="1"/>
  <c r="BE186" i="1" s="1"/>
  <c r="AH187" i="1"/>
  <c r="AG187" i="1"/>
  <c r="AF187" i="1"/>
  <c r="AE187" i="1"/>
  <c r="BD187" i="1" s="1"/>
  <c r="BD186" i="1" s="1"/>
  <c r="AD187" i="1"/>
  <c r="BC187" i="1" s="1"/>
  <c r="BC186" i="1" s="1"/>
  <c r="I187" i="1"/>
  <c r="H187" i="1"/>
  <c r="G187" i="1"/>
  <c r="F187" i="1"/>
  <c r="E187" i="1"/>
  <c r="BB186" i="1"/>
  <c r="BA186" i="1"/>
  <c r="BA183" i="1" s="1"/>
  <c r="AZ186" i="1"/>
  <c r="AY186" i="1"/>
  <c r="AX186" i="1"/>
  <c r="AW186" i="1"/>
  <c r="AW183" i="1" s="1"/>
  <c r="AW26" i="1" s="1"/>
  <c r="AV186" i="1"/>
  <c r="AV183" i="1" s="1"/>
  <c r="AV26" i="1" s="1"/>
  <c r="AU186" i="1"/>
  <c r="AT186" i="1"/>
  <c r="AT183" i="1" s="1"/>
  <c r="AT26" i="1" s="1"/>
  <c r="AS186" i="1"/>
  <c r="AS183" i="1" s="1"/>
  <c r="AS26" i="1" s="1"/>
  <c r="AR186" i="1"/>
  <c r="AQ186" i="1"/>
  <c r="AP186" i="1"/>
  <c r="AO186" i="1"/>
  <c r="AO183" i="1" s="1"/>
  <c r="AO26" i="1" s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C183" i="1" s="1"/>
  <c r="AB186" i="1"/>
  <c r="AA186" i="1"/>
  <c r="Z186" i="1"/>
  <c r="Y186" i="1"/>
  <c r="Y183" i="1" s="1"/>
  <c r="Y26" i="1" s="1"/>
  <c r="X186" i="1"/>
  <c r="X183" i="1" s="1"/>
  <c r="X26" i="1" s="1"/>
  <c r="W186" i="1"/>
  <c r="V186" i="1"/>
  <c r="V183" i="1" s="1"/>
  <c r="V26" i="1" s="1"/>
  <c r="U186" i="1"/>
  <c r="U183" i="1" s="1"/>
  <c r="U26" i="1" s="1"/>
  <c r="T186" i="1"/>
  <c r="S186" i="1"/>
  <c r="R186" i="1"/>
  <c r="Q186" i="1"/>
  <c r="Q183" i="1" s="1"/>
  <c r="Q26" i="1" s="1"/>
  <c r="P186" i="1"/>
  <c r="O186" i="1"/>
  <c r="N186" i="1"/>
  <c r="M186" i="1"/>
  <c r="L186" i="1"/>
  <c r="K186" i="1"/>
  <c r="J186" i="1"/>
  <c r="I186" i="1"/>
  <c r="H186" i="1"/>
  <c r="G186" i="1"/>
  <c r="F186" i="1"/>
  <c r="E186" i="1"/>
  <c r="AR183" i="1"/>
  <c r="AQ183" i="1"/>
  <c r="AP183" i="1"/>
  <c r="AN183" i="1"/>
  <c r="AM183" i="1"/>
  <c r="AL183" i="1"/>
  <c r="AL26" i="1" s="1"/>
  <c r="AK183" i="1"/>
  <c r="AK26" i="1" s="1"/>
  <c r="AJ183" i="1"/>
  <c r="AJ26" i="1" s="1"/>
  <c r="AI183" i="1"/>
  <c r="AI26" i="1" s="1"/>
  <c r="AF183" i="1"/>
  <c r="T183" i="1"/>
  <c r="S183" i="1"/>
  <c r="R183" i="1"/>
  <c r="P183" i="1"/>
  <c r="O183" i="1"/>
  <c r="N183" i="1"/>
  <c r="N26" i="1" s="1"/>
  <c r="M183" i="1"/>
  <c r="M26" i="1" s="1"/>
  <c r="L183" i="1"/>
  <c r="L26" i="1" s="1"/>
  <c r="K183" i="1"/>
  <c r="K26" i="1" s="1"/>
  <c r="J183" i="1"/>
  <c r="BG177" i="1"/>
  <c r="BG176" i="1" s="1"/>
  <c r="BF177" i="1"/>
  <c r="BE177" i="1"/>
  <c r="BD177" i="1"/>
  <c r="BC177" i="1"/>
  <c r="BC176" i="1" s="1"/>
  <c r="BC25" i="1" s="1"/>
  <c r="BB177" i="1"/>
  <c r="BA177" i="1"/>
  <c r="AZ177" i="1"/>
  <c r="AY177" i="1"/>
  <c r="AX177" i="1"/>
  <c r="AW177" i="1"/>
  <c r="AV177" i="1"/>
  <c r="AU177" i="1"/>
  <c r="AT177" i="1"/>
  <c r="AS177" i="1"/>
  <c r="AR177" i="1"/>
  <c r="AR176" i="1" s="1"/>
  <c r="AR25" i="1" s="1"/>
  <c r="AQ177" i="1"/>
  <c r="AQ176" i="1" s="1"/>
  <c r="AQ25" i="1" s="1"/>
  <c r="AP177" i="1"/>
  <c r="AP176" i="1" s="1"/>
  <c r="AP25" i="1" s="1"/>
  <c r="AO177" i="1"/>
  <c r="AO176" i="1" s="1"/>
  <c r="AN177" i="1"/>
  <c r="AN176" i="1" s="1"/>
  <c r="AM177" i="1"/>
  <c r="AM176" i="1" s="1"/>
  <c r="AL177" i="1"/>
  <c r="AL176" i="1" s="1"/>
  <c r="AL25" i="1" s="1"/>
  <c r="AK177" i="1"/>
  <c r="AJ177" i="1"/>
  <c r="AJ176" i="1" s="1"/>
  <c r="AI177" i="1"/>
  <c r="AI176" i="1" s="1"/>
  <c r="AH177" i="1"/>
  <c r="AG177" i="1"/>
  <c r="AF177" i="1"/>
  <c r="AE177" i="1"/>
  <c r="AE176" i="1" s="1"/>
  <c r="AE25" i="1" s="1"/>
  <c r="AD177" i="1"/>
  <c r="AC177" i="1"/>
  <c r="AB177" i="1"/>
  <c r="AA177" i="1"/>
  <c r="Z177" i="1"/>
  <c r="Y177" i="1"/>
  <c r="X177" i="1"/>
  <c r="W177" i="1"/>
  <c r="V177" i="1"/>
  <c r="U177" i="1"/>
  <c r="T177" i="1"/>
  <c r="T176" i="1" s="1"/>
  <c r="T25" i="1" s="1"/>
  <c r="S177" i="1"/>
  <c r="S176" i="1" s="1"/>
  <c r="S25" i="1" s="1"/>
  <c r="R177" i="1"/>
  <c r="R176" i="1" s="1"/>
  <c r="R25" i="1" s="1"/>
  <c r="Q177" i="1"/>
  <c r="Q176" i="1" s="1"/>
  <c r="P177" i="1"/>
  <c r="P176" i="1" s="1"/>
  <c r="O177" i="1"/>
  <c r="O176" i="1" s="1"/>
  <c r="N177" i="1"/>
  <c r="N176" i="1" s="1"/>
  <c r="M177" i="1"/>
  <c r="L177" i="1"/>
  <c r="L176" i="1" s="1"/>
  <c r="K177" i="1"/>
  <c r="K176" i="1" s="1"/>
  <c r="J177" i="1"/>
  <c r="I177" i="1"/>
  <c r="H177" i="1"/>
  <c r="G177" i="1"/>
  <c r="G176" i="1" s="1"/>
  <c r="G25" i="1" s="1"/>
  <c r="F177" i="1"/>
  <c r="E177" i="1"/>
  <c r="BF176" i="1"/>
  <c r="BE176" i="1"/>
  <c r="BD176" i="1"/>
  <c r="BB176" i="1"/>
  <c r="BA176" i="1"/>
  <c r="AZ176" i="1"/>
  <c r="AZ25" i="1" s="1"/>
  <c r="AY176" i="1"/>
  <c r="AY25" i="1" s="1"/>
  <c r="AX176" i="1"/>
  <c r="AX25" i="1" s="1"/>
  <c r="AW176" i="1"/>
  <c r="AW25" i="1" s="1"/>
  <c r="AV176" i="1"/>
  <c r="AU176" i="1"/>
  <c r="AU25" i="1" s="1"/>
  <c r="AT176" i="1"/>
  <c r="AT25" i="1" s="1"/>
  <c r="AS176" i="1"/>
  <c r="AS25" i="1" s="1"/>
  <c r="AK176" i="1"/>
  <c r="AH176" i="1"/>
  <c r="AG176" i="1"/>
  <c r="AF176" i="1"/>
  <c r="AD176" i="1"/>
  <c r="AC176" i="1"/>
  <c r="AB176" i="1"/>
  <c r="AB25" i="1" s="1"/>
  <c r="AA176" i="1"/>
  <c r="AA25" i="1" s="1"/>
  <c r="Z176" i="1"/>
  <c r="Z25" i="1" s="1"/>
  <c r="Y176" i="1"/>
  <c r="Y25" i="1" s="1"/>
  <c r="X176" i="1"/>
  <c r="W176" i="1"/>
  <c r="W25" i="1" s="1"/>
  <c r="V176" i="1"/>
  <c r="V25" i="1" s="1"/>
  <c r="U176" i="1"/>
  <c r="U25" i="1" s="1"/>
  <c r="M176" i="1"/>
  <c r="J176" i="1"/>
  <c r="I176" i="1"/>
  <c r="H176" i="1"/>
  <c r="F176" i="1"/>
  <c r="E176" i="1"/>
  <c r="BD175" i="1"/>
  <c r="AH175" i="1"/>
  <c r="BG175" i="1" s="1"/>
  <c r="AG175" i="1"/>
  <c r="BF175" i="1" s="1"/>
  <c r="AF175" i="1"/>
  <c r="BE175" i="1" s="1"/>
  <c r="AE175" i="1"/>
  <c r="AD175" i="1"/>
  <c r="BC175" i="1" s="1"/>
  <c r="I175" i="1"/>
  <c r="H175" i="1"/>
  <c r="G175" i="1"/>
  <c r="F175" i="1"/>
  <c r="E175" i="1"/>
  <c r="AH174" i="1"/>
  <c r="AG174" i="1"/>
  <c r="AF174" i="1"/>
  <c r="AE174" i="1"/>
  <c r="AD174" i="1"/>
  <c r="AH173" i="1"/>
  <c r="AG173" i="1"/>
  <c r="AF173" i="1"/>
  <c r="AE173" i="1"/>
  <c r="AD173" i="1"/>
  <c r="AH172" i="1"/>
  <c r="AG172" i="1"/>
  <c r="AF172" i="1"/>
  <c r="AE172" i="1"/>
  <c r="AD172" i="1"/>
  <c r="AH171" i="1"/>
  <c r="AG171" i="1"/>
  <c r="AF171" i="1"/>
  <c r="AE171" i="1"/>
  <c r="AD171" i="1"/>
  <c r="AH170" i="1"/>
  <c r="AG170" i="1"/>
  <c r="AF170" i="1"/>
  <c r="AE170" i="1"/>
  <c r="AD170" i="1"/>
  <c r="AH169" i="1"/>
  <c r="AG169" i="1"/>
  <c r="AF169" i="1"/>
  <c r="AE169" i="1"/>
  <c r="AD169" i="1"/>
  <c r="AH168" i="1"/>
  <c r="AG168" i="1"/>
  <c r="AF168" i="1"/>
  <c r="AE168" i="1"/>
  <c r="AD168" i="1"/>
  <c r="AH167" i="1"/>
  <c r="AG167" i="1"/>
  <c r="AF167" i="1"/>
  <c r="AE167" i="1"/>
  <c r="AD167" i="1"/>
  <c r="AH166" i="1"/>
  <c r="AG166" i="1"/>
  <c r="AF166" i="1"/>
  <c r="AE166" i="1"/>
  <c r="AD166" i="1"/>
  <c r="AH165" i="1"/>
  <c r="AG165" i="1"/>
  <c r="AF165" i="1"/>
  <c r="AE165" i="1"/>
  <c r="AD165" i="1"/>
  <c r="AH164" i="1"/>
  <c r="AG164" i="1"/>
  <c r="AF164" i="1"/>
  <c r="AE164" i="1"/>
  <c r="AD164" i="1"/>
  <c r="AH163" i="1"/>
  <c r="AG163" i="1"/>
  <c r="AF163" i="1"/>
  <c r="AE163" i="1"/>
  <c r="AD163" i="1"/>
  <c r="AH162" i="1"/>
  <c r="AG162" i="1"/>
  <c r="AF162" i="1"/>
  <c r="AE162" i="1"/>
  <c r="AD162" i="1"/>
  <c r="AH161" i="1"/>
  <c r="AG161" i="1"/>
  <c r="AF161" i="1"/>
  <c r="AE161" i="1"/>
  <c r="AD161" i="1"/>
  <c r="AH160" i="1"/>
  <c r="AG160" i="1"/>
  <c r="AF160" i="1"/>
  <c r="AE160" i="1"/>
  <c r="AD160" i="1"/>
  <c r="AH159" i="1"/>
  <c r="AG159" i="1"/>
  <c r="AF159" i="1"/>
  <c r="AE159" i="1"/>
  <c r="AD159" i="1"/>
  <c r="AH158" i="1"/>
  <c r="AG158" i="1"/>
  <c r="AF158" i="1"/>
  <c r="AE158" i="1"/>
  <c r="AD158" i="1"/>
  <c r="AH157" i="1"/>
  <c r="AG157" i="1"/>
  <c r="AF157" i="1"/>
  <c r="AE157" i="1"/>
  <c r="AD157" i="1"/>
  <c r="AH156" i="1"/>
  <c r="AG156" i="1"/>
  <c r="AF156" i="1"/>
  <c r="AE156" i="1"/>
  <c r="AD156" i="1"/>
  <c r="AH155" i="1"/>
  <c r="AG155" i="1"/>
  <c r="AF155" i="1"/>
  <c r="AE155" i="1"/>
  <c r="AD155" i="1"/>
  <c r="AH154" i="1"/>
  <c r="AG154" i="1"/>
  <c r="AF154" i="1"/>
  <c r="AE154" i="1"/>
  <c r="AD154" i="1"/>
  <c r="BD153" i="1"/>
  <c r="AH153" i="1"/>
  <c r="BG153" i="1" s="1"/>
  <c r="AG153" i="1"/>
  <c r="BF153" i="1" s="1"/>
  <c r="AF153" i="1"/>
  <c r="BE153" i="1" s="1"/>
  <c r="AE153" i="1"/>
  <c r="AD153" i="1"/>
  <c r="BC153" i="1" s="1"/>
  <c r="I153" i="1"/>
  <c r="H153" i="1"/>
  <c r="G153" i="1"/>
  <c r="F153" i="1"/>
  <c r="E153" i="1"/>
  <c r="AH152" i="1"/>
  <c r="BG152" i="1" s="1"/>
  <c r="AG152" i="1"/>
  <c r="BF152" i="1" s="1"/>
  <c r="AF152" i="1"/>
  <c r="BE152" i="1" s="1"/>
  <c r="AE152" i="1"/>
  <c r="BD152" i="1" s="1"/>
  <c r="AD152" i="1"/>
  <c r="BC152" i="1" s="1"/>
  <c r="I152" i="1"/>
  <c r="H152" i="1"/>
  <c r="G152" i="1"/>
  <c r="F152" i="1"/>
  <c r="E152" i="1"/>
  <c r="BG151" i="1"/>
  <c r="BF151" i="1"/>
  <c r="BC151" i="1"/>
  <c r="AH151" i="1"/>
  <c r="AG151" i="1"/>
  <c r="AF151" i="1"/>
  <c r="BE151" i="1" s="1"/>
  <c r="AE151" i="1"/>
  <c r="BD151" i="1" s="1"/>
  <c r="AD151" i="1"/>
  <c r="I151" i="1"/>
  <c r="H151" i="1"/>
  <c r="G151" i="1"/>
  <c r="F151" i="1"/>
  <c r="E151" i="1"/>
  <c r="AH150" i="1"/>
  <c r="BG150" i="1" s="1"/>
  <c r="AG150" i="1"/>
  <c r="BF150" i="1" s="1"/>
  <c r="AF150" i="1"/>
  <c r="BE150" i="1" s="1"/>
  <c r="AE150" i="1"/>
  <c r="BD150" i="1" s="1"/>
  <c r="AD150" i="1"/>
  <c r="BC150" i="1" s="1"/>
  <c r="I150" i="1"/>
  <c r="H150" i="1"/>
  <c r="G150" i="1"/>
  <c r="F150" i="1"/>
  <c r="E150" i="1"/>
  <c r="BF149" i="1"/>
  <c r="AH149" i="1"/>
  <c r="BG149" i="1" s="1"/>
  <c r="AG149" i="1"/>
  <c r="AF149" i="1"/>
  <c r="BE149" i="1" s="1"/>
  <c r="AE149" i="1"/>
  <c r="BD149" i="1" s="1"/>
  <c r="AD149" i="1"/>
  <c r="BC149" i="1" s="1"/>
  <c r="I149" i="1"/>
  <c r="H149" i="1"/>
  <c r="G149" i="1"/>
  <c r="F149" i="1"/>
  <c r="E149" i="1"/>
  <c r="BG148" i="1"/>
  <c r="BE148" i="1"/>
  <c r="BD148" i="1"/>
  <c r="BC148" i="1"/>
  <c r="AH148" i="1"/>
  <c r="AG148" i="1"/>
  <c r="BF148" i="1" s="1"/>
  <c r="AF148" i="1"/>
  <c r="AE148" i="1"/>
  <c r="AD148" i="1"/>
  <c r="I148" i="1"/>
  <c r="H148" i="1"/>
  <c r="G148" i="1"/>
  <c r="F148" i="1"/>
  <c r="E148" i="1"/>
  <c r="AH147" i="1"/>
  <c r="BG147" i="1" s="1"/>
  <c r="AG147" i="1"/>
  <c r="BF147" i="1" s="1"/>
  <c r="AF147" i="1"/>
  <c r="BE147" i="1" s="1"/>
  <c r="AE147" i="1"/>
  <c r="BD147" i="1" s="1"/>
  <c r="AD147" i="1"/>
  <c r="BC147" i="1" s="1"/>
  <c r="I147" i="1"/>
  <c r="H147" i="1"/>
  <c r="G147" i="1"/>
  <c r="F147" i="1"/>
  <c r="E147" i="1"/>
  <c r="BF146" i="1"/>
  <c r="BC146" i="1"/>
  <c r="AH146" i="1"/>
  <c r="BG146" i="1" s="1"/>
  <c r="AG146" i="1"/>
  <c r="AF146" i="1"/>
  <c r="BE146" i="1" s="1"/>
  <c r="AE146" i="1"/>
  <c r="BD146" i="1" s="1"/>
  <c r="AD146" i="1"/>
  <c r="I146" i="1"/>
  <c r="H146" i="1"/>
  <c r="G146" i="1"/>
  <c r="F146" i="1"/>
  <c r="E146" i="1"/>
  <c r="BF145" i="1"/>
  <c r="BE145" i="1"/>
  <c r="BD145" i="1"/>
  <c r="AH145" i="1"/>
  <c r="BG145" i="1" s="1"/>
  <c r="AG145" i="1"/>
  <c r="AF145" i="1"/>
  <c r="AE145" i="1"/>
  <c r="AD145" i="1"/>
  <c r="BC145" i="1" s="1"/>
  <c r="I145" i="1"/>
  <c r="H145" i="1"/>
  <c r="G145" i="1"/>
  <c r="F145" i="1"/>
  <c r="E145" i="1"/>
  <c r="AH144" i="1"/>
  <c r="BG144" i="1" s="1"/>
  <c r="AG144" i="1"/>
  <c r="BF144" i="1" s="1"/>
  <c r="AF144" i="1"/>
  <c r="BE144" i="1" s="1"/>
  <c r="AE144" i="1"/>
  <c r="BD144" i="1" s="1"/>
  <c r="AD144" i="1"/>
  <c r="BC144" i="1" s="1"/>
  <c r="I144" i="1"/>
  <c r="H144" i="1"/>
  <c r="G144" i="1"/>
  <c r="F144" i="1"/>
  <c r="E144" i="1"/>
  <c r="BG143" i="1"/>
  <c r="BF143" i="1"/>
  <c r="BC143" i="1"/>
  <c r="AH143" i="1"/>
  <c r="AG143" i="1"/>
  <c r="AF143" i="1"/>
  <c r="BE143" i="1" s="1"/>
  <c r="AE143" i="1"/>
  <c r="BD143" i="1" s="1"/>
  <c r="AD143" i="1"/>
  <c r="I143" i="1"/>
  <c r="H143" i="1"/>
  <c r="G143" i="1"/>
  <c r="F143" i="1"/>
  <c r="E143" i="1"/>
  <c r="AH142" i="1"/>
  <c r="BG142" i="1" s="1"/>
  <c r="AG142" i="1"/>
  <c r="BF142" i="1" s="1"/>
  <c r="AF142" i="1"/>
  <c r="BE142" i="1" s="1"/>
  <c r="AE142" i="1"/>
  <c r="BD142" i="1" s="1"/>
  <c r="AD142" i="1"/>
  <c r="BC142" i="1" s="1"/>
  <c r="I142" i="1"/>
  <c r="H142" i="1"/>
  <c r="G142" i="1"/>
  <c r="F142" i="1"/>
  <c r="E142" i="1"/>
  <c r="BF141" i="1"/>
  <c r="AH141" i="1"/>
  <c r="BG141" i="1" s="1"/>
  <c r="AG141" i="1"/>
  <c r="AF141" i="1"/>
  <c r="BE141" i="1" s="1"/>
  <c r="AE141" i="1"/>
  <c r="BD141" i="1" s="1"/>
  <c r="AD141" i="1"/>
  <c r="BC141" i="1" s="1"/>
  <c r="I141" i="1"/>
  <c r="H141" i="1"/>
  <c r="G141" i="1"/>
  <c r="F141" i="1"/>
  <c r="E141" i="1"/>
  <c r="BG140" i="1"/>
  <c r="BE140" i="1"/>
  <c r="BD140" i="1"/>
  <c r="BC140" i="1"/>
  <c r="AH140" i="1"/>
  <c r="AG140" i="1"/>
  <c r="BF140" i="1" s="1"/>
  <c r="AF140" i="1"/>
  <c r="AE140" i="1"/>
  <c r="AD140" i="1"/>
  <c r="I140" i="1"/>
  <c r="H140" i="1"/>
  <c r="G140" i="1"/>
  <c r="F140" i="1"/>
  <c r="E140" i="1"/>
  <c r="AH139" i="1"/>
  <c r="BG139" i="1" s="1"/>
  <c r="AG139" i="1"/>
  <c r="BF139" i="1" s="1"/>
  <c r="AF139" i="1"/>
  <c r="BE139" i="1" s="1"/>
  <c r="AE139" i="1"/>
  <c r="BD139" i="1" s="1"/>
  <c r="AD139" i="1"/>
  <c r="BC139" i="1" s="1"/>
  <c r="I139" i="1"/>
  <c r="H139" i="1"/>
  <c r="G139" i="1"/>
  <c r="F139" i="1"/>
  <c r="E139" i="1"/>
  <c r="BF138" i="1"/>
  <c r="BC138" i="1"/>
  <c r="AH138" i="1"/>
  <c r="BG138" i="1" s="1"/>
  <c r="AG138" i="1"/>
  <c r="AF138" i="1"/>
  <c r="BE138" i="1" s="1"/>
  <c r="AE138" i="1"/>
  <c r="BD138" i="1" s="1"/>
  <c r="AD138" i="1"/>
  <c r="I138" i="1"/>
  <c r="H138" i="1"/>
  <c r="G138" i="1"/>
  <c r="F138" i="1"/>
  <c r="E138" i="1"/>
  <c r="BF137" i="1"/>
  <c r="BE137" i="1"/>
  <c r="BD137" i="1"/>
  <c r="AH137" i="1"/>
  <c r="BG137" i="1" s="1"/>
  <c r="AG137" i="1"/>
  <c r="AF137" i="1"/>
  <c r="AE137" i="1"/>
  <c r="AD137" i="1"/>
  <c r="BC137" i="1" s="1"/>
  <c r="I137" i="1"/>
  <c r="H137" i="1"/>
  <c r="G137" i="1"/>
  <c r="F137" i="1"/>
  <c r="E137" i="1"/>
  <c r="AH136" i="1"/>
  <c r="BG136" i="1" s="1"/>
  <c r="AG136" i="1"/>
  <c r="BF136" i="1" s="1"/>
  <c r="AF136" i="1"/>
  <c r="BE136" i="1" s="1"/>
  <c r="AE136" i="1"/>
  <c r="BD136" i="1" s="1"/>
  <c r="AD136" i="1"/>
  <c r="BC136" i="1" s="1"/>
  <c r="I136" i="1"/>
  <c r="H136" i="1"/>
  <c r="G136" i="1"/>
  <c r="F136" i="1"/>
  <c r="E136" i="1"/>
  <c r="BG135" i="1"/>
  <c r="BF135" i="1"/>
  <c r="BC135" i="1"/>
  <c r="AH135" i="1"/>
  <c r="AG135" i="1"/>
  <c r="AF135" i="1"/>
  <c r="BE135" i="1" s="1"/>
  <c r="AE135" i="1"/>
  <c r="BD135" i="1" s="1"/>
  <c r="AD135" i="1"/>
  <c r="I135" i="1"/>
  <c r="H135" i="1"/>
  <c r="G135" i="1"/>
  <c r="F135" i="1"/>
  <c r="E135" i="1"/>
  <c r="AH134" i="1"/>
  <c r="BG134" i="1" s="1"/>
  <c r="AG134" i="1"/>
  <c r="BF134" i="1" s="1"/>
  <c r="AF134" i="1"/>
  <c r="BE134" i="1" s="1"/>
  <c r="AE134" i="1"/>
  <c r="BD134" i="1" s="1"/>
  <c r="AD134" i="1"/>
  <c r="BC134" i="1" s="1"/>
  <c r="I134" i="1"/>
  <c r="H134" i="1"/>
  <c r="G134" i="1"/>
  <c r="F134" i="1"/>
  <c r="E134" i="1"/>
  <c r="BF133" i="1"/>
  <c r="AH133" i="1"/>
  <c r="BG133" i="1" s="1"/>
  <c r="AG133" i="1"/>
  <c r="AF133" i="1"/>
  <c r="BE133" i="1" s="1"/>
  <c r="AE133" i="1"/>
  <c r="BD133" i="1" s="1"/>
  <c r="AD133" i="1"/>
  <c r="BC133" i="1" s="1"/>
  <c r="I133" i="1"/>
  <c r="H133" i="1"/>
  <c r="G133" i="1"/>
  <c r="F133" i="1"/>
  <c r="E133" i="1"/>
  <c r="BG132" i="1"/>
  <c r="BE132" i="1"/>
  <c r="BD132" i="1"/>
  <c r="BC132" i="1"/>
  <c r="AH132" i="1"/>
  <c r="AG132" i="1"/>
  <c r="BF132" i="1" s="1"/>
  <c r="AF132" i="1"/>
  <c r="AE132" i="1"/>
  <c r="AD132" i="1"/>
  <c r="I132" i="1"/>
  <c r="H132" i="1"/>
  <c r="G132" i="1"/>
  <c r="F132" i="1"/>
  <c r="E132" i="1"/>
  <c r="AH131" i="1"/>
  <c r="BG131" i="1" s="1"/>
  <c r="AG131" i="1"/>
  <c r="BF131" i="1" s="1"/>
  <c r="AF131" i="1"/>
  <c r="BE131" i="1" s="1"/>
  <c r="AE131" i="1"/>
  <c r="BD131" i="1" s="1"/>
  <c r="AD131" i="1"/>
  <c r="BC131" i="1" s="1"/>
  <c r="I131" i="1"/>
  <c r="H131" i="1"/>
  <c r="G131" i="1"/>
  <c r="F131" i="1"/>
  <c r="E131" i="1"/>
  <c r="BF130" i="1"/>
  <c r="BC130" i="1"/>
  <c r="AH130" i="1"/>
  <c r="BG130" i="1" s="1"/>
  <c r="AG130" i="1"/>
  <c r="AF130" i="1"/>
  <c r="BE130" i="1" s="1"/>
  <c r="AE130" i="1"/>
  <c r="BD130" i="1" s="1"/>
  <c r="AD130" i="1"/>
  <c r="I130" i="1"/>
  <c r="H130" i="1"/>
  <c r="G130" i="1"/>
  <c r="F130" i="1"/>
  <c r="E130" i="1"/>
  <c r="BD129" i="1"/>
  <c r="AH129" i="1"/>
  <c r="BG129" i="1" s="1"/>
  <c r="AG129" i="1"/>
  <c r="BF129" i="1" s="1"/>
  <c r="AF129" i="1"/>
  <c r="BE129" i="1" s="1"/>
  <c r="AE129" i="1"/>
  <c r="AD129" i="1"/>
  <c r="BC129" i="1" s="1"/>
  <c r="I129" i="1"/>
  <c r="H129" i="1"/>
  <c r="G129" i="1"/>
  <c r="F129" i="1"/>
  <c r="E129" i="1"/>
  <c r="AH128" i="1"/>
  <c r="BG128" i="1" s="1"/>
  <c r="AG128" i="1"/>
  <c r="BF128" i="1" s="1"/>
  <c r="AF128" i="1"/>
  <c r="BE128" i="1" s="1"/>
  <c r="AE128" i="1"/>
  <c r="BD128" i="1" s="1"/>
  <c r="AD128" i="1"/>
  <c r="BC128" i="1" s="1"/>
  <c r="I128" i="1"/>
  <c r="H128" i="1"/>
  <c r="G128" i="1"/>
  <c r="F128" i="1"/>
  <c r="E128" i="1"/>
  <c r="BG127" i="1"/>
  <c r="BF127" i="1"/>
  <c r="BC127" i="1"/>
  <c r="AH127" i="1"/>
  <c r="AG127" i="1"/>
  <c r="AF127" i="1"/>
  <c r="BE127" i="1" s="1"/>
  <c r="AE127" i="1"/>
  <c r="BD127" i="1" s="1"/>
  <c r="AD127" i="1"/>
  <c r="I127" i="1"/>
  <c r="H127" i="1"/>
  <c r="G127" i="1"/>
  <c r="F127" i="1"/>
  <c r="E127" i="1"/>
  <c r="AH126" i="1"/>
  <c r="BG126" i="1" s="1"/>
  <c r="AG126" i="1"/>
  <c r="BF126" i="1" s="1"/>
  <c r="AF126" i="1"/>
  <c r="BE126" i="1" s="1"/>
  <c r="AE126" i="1"/>
  <c r="BD126" i="1" s="1"/>
  <c r="AD126" i="1"/>
  <c r="BC126" i="1" s="1"/>
  <c r="I126" i="1"/>
  <c r="H126" i="1"/>
  <c r="G126" i="1"/>
  <c r="F126" i="1"/>
  <c r="E126" i="1"/>
  <c r="BF125" i="1"/>
  <c r="AH125" i="1"/>
  <c r="BG125" i="1" s="1"/>
  <c r="AG125" i="1"/>
  <c r="AF125" i="1"/>
  <c r="BE125" i="1" s="1"/>
  <c r="AE125" i="1"/>
  <c r="BD125" i="1" s="1"/>
  <c r="AD125" i="1"/>
  <c r="BC125" i="1" s="1"/>
  <c r="I125" i="1"/>
  <c r="H125" i="1"/>
  <c r="G125" i="1"/>
  <c r="F125" i="1"/>
  <c r="E125" i="1"/>
  <c r="BG124" i="1"/>
  <c r="BE124" i="1"/>
  <c r="BD124" i="1"/>
  <c r="BC124" i="1"/>
  <c r="AH124" i="1"/>
  <c r="AG124" i="1"/>
  <c r="BF124" i="1" s="1"/>
  <c r="AF124" i="1"/>
  <c r="AE124" i="1"/>
  <c r="AD124" i="1"/>
  <c r="I124" i="1"/>
  <c r="H124" i="1"/>
  <c r="G124" i="1"/>
  <c r="F124" i="1"/>
  <c r="E124" i="1"/>
  <c r="AH123" i="1"/>
  <c r="BG123" i="1" s="1"/>
  <c r="AG123" i="1"/>
  <c r="BF123" i="1" s="1"/>
  <c r="AF123" i="1"/>
  <c r="BE123" i="1" s="1"/>
  <c r="AE123" i="1"/>
  <c r="BD123" i="1" s="1"/>
  <c r="AD123" i="1"/>
  <c r="BC123" i="1" s="1"/>
  <c r="I123" i="1"/>
  <c r="H123" i="1"/>
  <c r="G123" i="1"/>
  <c r="F123" i="1"/>
  <c r="E123" i="1"/>
  <c r="BF122" i="1"/>
  <c r="BC122" i="1"/>
  <c r="AH122" i="1"/>
  <c r="BG122" i="1" s="1"/>
  <c r="AG122" i="1"/>
  <c r="AF122" i="1"/>
  <c r="BE122" i="1" s="1"/>
  <c r="AE122" i="1"/>
  <c r="BD122" i="1" s="1"/>
  <c r="AD122" i="1"/>
  <c r="I122" i="1"/>
  <c r="H122" i="1"/>
  <c r="G122" i="1"/>
  <c r="F122" i="1"/>
  <c r="E122" i="1"/>
  <c r="BD121" i="1"/>
  <c r="AH121" i="1"/>
  <c r="BG121" i="1" s="1"/>
  <c r="AG121" i="1"/>
  <c r="BF121" i="1" s="1"/>
  <c r="AF121" i="1"/>
  <c r="BE121" i="1" s="1"/>
  <c r="AE121" i="1"/>
  <c r="AD121" i="1"/>
  <c r="BC121" i="1" s="1"/>
  <c r="I121" i="1"/>
  <c r="H121" i="1"/>
  <c r="G121" i="1"/>
  <c r="F121" i="1"/>
  <c r="E121" i="1"/>
  <c r="AH120" i="1"/>
  <c r="BG120" i="1" s="1"/>
  <c r="AG120" i="1"/>
  <c r="BF120" i="1" s="1"/>
  <c r="AF120" i="1"/>
  <c r="BE120" i="1" s="1"/>
  <c r="AE120" i="1"/>
  <c r="BD120" i="1" s="1"/>
  <c r="AD120" i="1"/>
  <c r="BC120" i="1" s="1"/>
  <c r="I120" i="1"/>
  <c r="H120" i="1"/>
  <c r="G120" i="1"/>
  <c r="F120" i="1"/>
  <c r="E120" i="1"/>
  <c r="BG119" i="1"/>
  <c r="BF119" i="1"/>
  <c r="BC119" i="1"/>
  <c r="AH119" i="1"/>
  <c r="AG119" i="1"/>
  <c r="AF119" i="1"/>
  <c r="BE119" i="1" s="1"/>
  <c r="AE119" i="1"/>
  <c r="BD119" i="1" s="1"/>
  <c r="AD119" i="1"/>
  <c r="I119" i="1"/>
  <c r="H119" i="1"/>
  <c r="G119" i="1"/>
  <c r="F119" i="1"/>
  <c r="E119" i="1"/>
  <c r="BC118" i="1"/>
  <c r="AH118" i="1"/>
  <c r="BG118" i="1" s="1"/>
  <c r="AG118" i="1"/>
  <c r="BF118" i="1" s="1"/>
  <c r="AF118" i="1"/>
  <c r="BE118" i="1" s="1"/>
  <c r="AE118" i="1"/>
  <c r="BD118" i="1" s="1"/>
  <c r="AD118" i="1"/>
  <c r="I118" i="1"/>
  <c r="H118" i="1"/>
  <c r="G118" i="1"/>
  <c r="F118" i="1"/>
  <c r="E118" i="1"/>
  <c r="BF117" i="1"/>
  <c r="AH117" i="1"/>
  <c r="BG117" i="1" s="1"/>
  <c r="AG117" i="1"/>
  <c r="AF117" i="1"/>
  <c r="BE117" i="1" s="1"/>
  <c r="AE117" i="1"/>
  <c r="BD117" i="1" s="1"/>
  <c r="AD117" i="1"/>
  <c r="BC117" i="1" s="1"/>
  <c r="I117" i="1"/>
  <c r="H117" i="1"/>
  <c r="G117" i="1"/>
  <c r="F117" i="1"/>
  <c r="E117" i="1"/>
  <c r="BG116" i="1"/>
  <c r="BE116" i="1"/>
  <c r="BD116" i="1"/>
  <c r="BC116" i="1"/>
  <c r="AH116" i="1"/>
  <c r="AG116" i="1"/>
  <c r="BF116" i="1" s="1"/>
  <c r="AF116" i="1"/>
  <c r="AE116" i="1"/>
  <c r="AD116" i="1"/>
  <c r="I116" i="1"/>
  <c r="H116" i="1"/>
  <c r="G116" i="1"/>
  <c r="F116" i="1"/>
  <c r="E116" i="1"/>
  <c r="AH115" i="1"/>
  <c r="BG115" i="1" s="1"/>
  <c r="AG115" i="1"/>
  <c r="BF115" i="1" s="1"/>
  <c r="AF115" i="1"/>
  <c r="BE115" i="1" s="1"/>
  <c r="AE115" i="1"/>
  <c r="BD115" i="1" s="1"/>
  <c r="AD115" i="1"/>
  <c r="BC115" i="1" s="1"/>
  <c r="I115" i="1"/>
  <c r="H115" i="1"/>
  <c r="G115" i="1"/>
  <c r="F115" i="1"/>
  <c r="E115" i="1"/>
  <c r="BF114" i="1"/>
  <c r="BC114" i="1"/>
  <c r="AH114" i="1"/>
  <c r="BG114" i="1" s="1"/>
  <c r="AG114" i="1"/>
  <c r="AF114" i="1"/>
  <c r="BE114" i="1" s="1"/>
  <c r="AE114" i="1"/>
  <c r="BD114" i="1" s="1"/>
  <c r="AD114" i="1"/>
  <c r="I114" i="1"/>
  <c r="H114" i="1"/>
  <c r="G114" i="1"/>
  <c r="F114" i="1"/>
  <c r="E114" i="1"/>
  <c r="BD113" i="1"/>
  <c r="AH113" i="1"/>
  <c r="BG113" i="1" s="1"/>
  <c r="AG113" i="1"/>
  <c r="BF113" i="1" s="1"/>
  <c r="AF113" i="1"/>
  <c r="BE113" i="1" s="1"/>
  <c r="AE113" i="1"/>
  <c r="AD113" i="1"/>
  <c r="BC113" i="1" s="1"/>
  <c r="I113" i="1"/>
  <c r="H113" i="1"/>
  <c r="G113" i="1"/>
  <c r="F113" i="1"/>
  <c r="E113" i="1"/>
  <c r="AH112" i="1"/>
  <c r="BG112" i="1" s="1"/>
  <c r="AG112" i="1"/>
  <c r="BF112" i="1" s="1"/>
  <c r="AF112" i="1"/>
  <c r="BE112" i="1" s="1"/>
  <c r="AE112" i="1"/>
  <c r="BD112" i="1" s="1"/>
  <c r="AD112" i="1"/>
  <c r="BC112" i="1" s="1"/>
  <c r="I112" i="1"/>
  <c r="H112" i="1"/>
  <c r="G112" i="1"/>
  <c r="F112" i="1"/>
  <c r="E112" i="1"/>
  <c r="BG111" i="1"/>
  <c r="BF111" i="1"/>
  <c r="BC111" i="1"/>
  <c r="AH111" i="1"/>
  <c r="AG111" i="1"/>
  <c r="AF111" i="1"/>
  <c r="BE111" i="1" s="1"/>
  <c r="AE111" i="1"/>
  <c r="BD111" i="1" s="1"/>
  <c r="AD111" i="1"/>
  <c r="I111" i="1"/>
  <c r="H111" i="1"/>
  <c r="G111" i="1"/>
  <c r="F111" i="1"/>
  <c r="E111" i="1"/>
  <c r="AH110" i="1"/>
  <c r="BG110" i="1" s="1"/>
  <c r="AG110" i="1"/>
  <c r="BF110" i="1" s="1"/>
  <c r="AF110" i="1"/>
  <c r="BE110" i="1" s="1"/>
  <c r="AE110" i="1"/>
  <c r="BD110" i="1" s="1"/>
  <c r="AD110" i="1"/>
  <c r="BC110" i="1" s="1"/>
  <c r="I110" i="1"/>
  <c r="H110" i="1"/>
  <c r="G110" i="1"/>
  <c r="F110" i="1"/>
  <c r="E110" i="1"/>
  <c r="BF109" i="1"/>
  <c r="AH109" i="1"/>
  <c r="BG109" i="1" s="1"/>
  <c r="AG109" i="1"/>
  <c r="AF109" i="1"/>
  <c r="BE109" i="1" s="1"/>
  <c r="AE109" i="1"/>
  <c r="BD109" i="1" s="1"/>
  <c r="AD109" i="1"/>
  <c r="BC109" i="1" s="1"/>
  <c r="I109" i="1"/>
  <c r="H109" i="1"/>
  <c r="G109" i="1"/>
  <c r="F109" i="1"/>
  <c r="E109" i="1"/>
  <c r="BG108" i="1"/>
  <c r="BE108" i="1"/>
  <c r="BD108" i="1"/>
  <c r="BC108" i="1"/>
  <c r="AH108" i="1"/>
  <c r="AG108" i="1"/>
  <c r="BF108" i="1" s="1"/>
  <c r="AF108" i="1"/>
  <c r="AE108" i="1"/>
  <c r="AD108" i="1"/>
  <c r="I108" i="1"/>
  <c r="H108" i="1"/>
  <c r="G108" i="1"/>
  <c r="F108" i="1"/>
  <c r="E108" i="1"/>
  <c r="AH107" i="1"/>
  <c r="BG107" i="1" s="1"/>
  <c r="AG107" i="1"/>
  <c r="BF107" i="1" s="1"/>
  <c r="AF107" i="1"/>
  <c r="BE107" i="1" s="1"/>
  <c r="AE107" i="1"/>
  <c r="BD107" i="1" s="1"/>
  <c r="AD107" i="1"/>
  <c r="BC107" i="1" s="1"/>
  <c r="I107" i="1"/>
  <c r="H107" i="1"/>
  <c r="G107" i="1"/>
  <c r="F107" i="1"/>
  <c r="E107" i="1"/>
  <c r="BF106" i="1"/>
  <c r="BC106" i="1"/>
  <c r="AH106" i="1"/>
  <c r="BG106" i="1" s="1"/>
  <c r="AG106" i="1"/>
  <c r="AF106" i="1"/>
  <c r="BE106" i="1" s="1"/>
  <c r="AE106" i="1"/>
  <c r="BD106" i="1" s="1"/>
  <c r="AD106" i="1"/>
  <c r="I106" i="1"/>
  <c r="H106" i="1"/>
  <c r="G106" i="1"/>
  <c r="F106" i="1"/>
  <c r="E106" i="1"/>
  <c r="BD105" i="1"/>
  <c r="AH105" i="1"/>
  <c r="BG105" i="1" s="1"/>
  <c r="AG105" i="1"/>
  <c r="BF105" i="1" s="1"/>
  <c r="AF105" i="1"/>
  <c r="BE105" i="1" s="1"/>
  <c r="AE105" i="1"/>
  <c r="AD105" i="1"/>
  <c r="BC105" i="1" s="1"/>
  <c r="I105" i="1"/>
  <c r="H105" i="1"/>
  <c r="G105" i="1"/>
  <c r="F105" i="1"/>
  <c r="E105" i="1"/>
  <c r="AH104" i="1"/>
  <c r="BG104" i="1" s="1"/>
  <c r="AG104" i="1"/>
  <c r="BF104" i="1" s="1"/>
  <c r="AF104" i="1"/>
  <c r="BE104" i="1" s="1"/>
  <c r="AE104" i="1"/>
  <c r="BD104" i="1" s="1"/>
  <c r="AD104" i="1"/>
  <c r="BC104" i="1" s="1"/>
  <c r="I104" i="1"/>
  <c r="H104" i="1"/>
  <c r="G104" i="1"/>
  <c r="F104" i="1"/>
  <c r="E104" i="1"/>
  <c r="BG103" i="1"/>
  <c r="BF103" i="1"/>
  <c r="BC103" i="1"/>
  <c r="AH103" i="1"/>
  <c r="AG103" i="1"/>
  <c r="AF103" i="1"/>
  <c r="BE103" i="1" s="1"/>
  <c r="AE103" i="1"/>
  <c r="BD103" i="1" s="1"/>
  <c r="AD103" i="1"/>
  <c r="I103" i="1"/>
  <c r="H103" i="1"/>
  <c r="G103" i="1"/>
  <c r="F103" i="1"/>
  <c r="E103" i="1"/>
  <c r="AH102" i="1"/>
  <c r="AG102" i="1"/>
  <c r="AF102" i="1"/>
  <c r="AE102" i="1"/>
  <c r="AD102" i="1"/>
  <c r="I102" i="1"/>
  <c r="H102" i="1"/>
  <c r="G102" i="1"/>
  <c r="F102" i="1"/>
  <c r="E102" i="1"/>
  <c r="BB101" i="1"/>
  <c r="BA101" i="1"/>
  <c r="AZ101" i="1"/>
  <c r="AY101" i="1"/>
  <c r="AX101" i="1"/>
  <c r="AW101" i="1"/>
  <c r="AV101" i="1"/>
  <c r="AU101" i="1"/>
  <c r="AT101" i="1"/>
  <c r="AS101" i="1"/>
  <c r="AR101" i="1"/>
  <c r="AR71" i="1" s="1"/>
  <c r="AR24" i="1" s="1"/>
  <c r="AQ101" i="1"/>
  <c r="AP101" i="1"/>
  <c r="AO101" i="1"/>
  <c r="AN101" i="1"/>
  <c r="AM101" i="1"/>
  <c r="AL101" i="1"/>
  <c r="AK101" i="1"/>
  <c r="AJ101" i="1"/>
  <c r="AI101" i="1"/>
  <c r="AC101" i="1"/>
  <c r="AB101" i="1"/>
  <c r="AA101" i="1"/>
  <c r="Z101" i="1"/>
  <c r="Y101" i="1"/>
  <c r="X101" i="1"/>
  <c r="W101" i="1"/>
  <c r="V101" i="1"/>
  <c r="U101" i="1"/>
  <c r="T101" i="1"/>
  <c r="T71" i="1" s="1"/>
  <c r="T24" i="1" s="1"/>
  <c r="S101" i="1"/>
  <c r="R101" i="1"/>
  <c r="Q101" i="1"/>
  <c r="P101" i="1"/>
  <c r="O101" i="1"/>
  <c r="N101" i="1"/>
  <c r="M101" i="1"/>
  <c r="L101" i="1"/>
  <c r="K101" i="1"/>
  <c r="J101" i="1"/>
  <c r="AH100" i="1"/>
  <c r="BG100" i="1" s="1"/>
  <c r="AG100" i="1"/>
  <c r="BF100" i="1" s="1"/>
  <c r="AF100" i="1"/>
  <c r="BE100" i="1" s="1"/>
  <c r="AE100" i="1"/>
  <c r="BD100" i="1" s="1"/>
  <c r="AD100" i="1"/>
  <c r="BC100" i="1" s="1"/>
  <c r="I100" i="1"/>
  <c r="H100" i="1"/>
  <c r="G100" i="1"/>
  <c r="F100" i="1"/>
  <c r="E100" i="1"/>
  <c r="BG99" i="1"/>
  <c r="BD99" i="1"/>
  <c r="AH99" i="1"/>
  <c r="AG99" i="1"/>
  <c r="BF99" i="1" s="1"/>
  <c r="AF99" i="1"/>
  <c r="BE99" i="1" s="1"/>
  <c r="AE99" i="1"/>
  <c r="AD99" i="1"/>
  <c r="BC99" i="1" s="1"/>
  <c r="I99" i="1"/>
  <c r="H99" i="1"/>
  <c r="G99" i="1"/>
  <c r="F99" i="1"/>
  <c r="E99" i="1"/>
  <c r="BE98" i="1"/>
  <c r="BC98" i="1"/>
  <c r="AH98" i="1"/>
  <c r="BG98" i="1" s="1"/>
  <c r="AG98" i="1"/>
  <c r="BF98" i="1" s="1"/>
  <c r="AF98" i="1"/>
  <c r="AE98" i="1"/>
  <c r="BD98" i="1" s="1"/>
  <c r="AD98" i="1"/>
  <c r="I98" i="1"/>
  <c r="H98" i="1"/>
  <c r="G98" i="1"/>
  <c r="F98" i="1"/>
  <c r="E98" i="1"/>
  <c r="AH97" i="1"/>
  <c r="BG97" i="1" s="1"/>
  <c r="AG97" i="1"/>
  <c r="BF97" i="1" s="1"/>
  <c r="AF97" i="1"/>
  <c r="BE97" i="1" s="1"/>
  <c r="AE97" i="1"/>
  <c r="BD97" i="1" s="1"/>
  <c r="AD97" i="1"/>
  <c r="BC97" i="1" s="1"/>
  <c r="I97" i="1"/>
  <c r="H97" i="1"/>
  <c r="G97" i="1"/>
  <c r="F97" i="1"/>
  <c r="E97" i="1"/>
  <c r="BG96" i="1"/>
  <c r="BD96" i="1"/>
  <c r="AH96" i="1"/>
  <c r="AG96" i="1"/>
  <c r="BF96" i="1" s="1"/>
  <c r="AF96" i="1"/>
  <c r="BE96" i="1" s="1"/>
  <c r="AE96" i="1"/>
  <c r="AD96" i="1"/>
  <c r="BC96" i="1" s="1"/>
  <c r="I96" i="1"/>
  <c r="H96" i="1"/>
  <c r="G96" i="1"/>
  <c r="F96" i="1"/>
  <c r="E96" i="1"/>
  <c r="AH95" i="1"/>
  <c r="BG95" i="1" s="1"/>
  <c r="AG95" i="1"/>
  <c r="BF95" i="1" s="1"/>
  <c r="AF95" i="1"/>
  <c r="BE95" i="1" s="1"/>
  <c r="AE95" i="1"/>
  <c r="BD95" i="1" s="1"/>
  <c r="AD95" i="1"/>
  <c r="BC95" i="1" s="1"/>
  <c r="I95" i="1"/>
  <c r="H95" i="1"/>
  <c r="G95" i="1"/>
  <c r="F95" i="1"/>
  <c r="E95" i="1"/>
  <c r="BG94" i="1"/>
  <c r="AH94" i="1"/>
  <c r="AG94" i="1"/>
  <c r="BF94" i="1" s="1"/>
  <c r="AF94" i="1"/>
  <c r="BE94" i="1" s="1"/>
  <c r="AE94" i="1"/>
  <c r="BD94" i="1" s="1"/>
  <c r="AD94" i="1"/>
  <c r="BC94" i="1" s="1"/>
  <c r="I94" i="1"/>
  <c r="H94" i="1"/>
  <c r="G94" i="1"/>
  <c r="F94" i="1"/>
  <c r="E94" i="1"/>
  <c r="BF93" i="1"/>
  <c r="BE93" i="1"/>
  <c r="BD93" i="1"/>
  <c r="AH93" i="1"/>
  <c r="BG93" i="1" s="1"/>
  <c r="AG93" i="1"/>
  <c r="AF93" i="1"/>
  <c r="AE93" i="1"/>
  <c r="AD93" i="1"/>
  <c r="BC93" i="1" s="1"/>
  <c r="I93" i="1"/>
  <c r="H93" i="1"/>
  <c r="G93" i="1"/>
  <c r="F93" i="1"/>
  <c r="E93" i="1"/>
  <c r="AH92" i="1"/>
  <c r="BG92" i="1" s="1"/>
  <c r="AG92" i="1"/>
  <c r="BF92" i="1" s="1"/>
  <c r="AF92" i="1"/>
  <c r="BE92" i="1" s="1"/>
  <c r="AE92" i="1"/>
  <c r="BD92" i="1" s="1"/>
  <c r="AD92" i="1"/>
  <c r="BC92" i="1" s="1"/>
  <c r="I92" i="1"/>
  <c r="H92" i="1"/>
  <c r="G92" i="1"/>
  <c r="F92" i="1"/>
  <c r="E92" i="1"/>
  <c r="BG91" i="1"/>
  <c r="BD91" i="1"/>
  <c r="AH91" i="1"/>
  <c r="AG91" i="1"/>
  <c r="BF91" i="1" s="1"/>
  <c r="AF91" i="1"/>
  <c r="BE91" i="1" s="1"/>
  <c r="AE91" i="1"/>
  <c r="AD91" i="1"/>
  <c r="BC91" i="1" s="1"/>
  <c r="I91" i="1"/>
  <c r="H91" i="1"/>
  <c r="G91" i="1"/>
  <c r="F91" i="1"/>
  <c r="E91" i="1"/>
  <c r="E79" i="1" s="1"/>
  <c r="BE90" i="1"/>
  <c r="BC90" i="1"/>
  <c r="AH90" i="1"/>
  <c r="BG90" i="1" s="1"/>
  <c r="AG90" i="1"/>
  <c r="BF90" i="1" s="1"/>
  <c r="AF90" i="1"/>
  <c r="AE90" i="1"/>
  <c r="BD90" i="1" s="1"/>
  <c r="AD90" i="1"/>
  <c r="I90" i="1"/>
  <c r="H90" i="1"/>
  <c r="G90" i="1"/>
  <c r="G79" i="1" s="1"/>
  <c r="F90" i="1"/>
  <c r="F79" i="1" s="1"/>
  <c r="E90" i="1"/>
  <c r="AH89" i="1"/>
  <c r="AG89" i="1"/>
  <c r="AF89" i="1"/>
  <c r="AE89" i="1"/>
  <c r="AD89" i="1"/>
  <c r="AH88" i="1"/>
  <c r="AG88" i="1"/>
  <c r="AF88" i="1"/>
  <c r="AE88" i="1"/>
  <c r="AD88" i="1"/>
  <c r="AH87" i="1"/>
  <c r="AG87" i="1"/>
  <c r="AF87" i="1"/>
  <c r="AE87" i="1"/>
  <c r="AD87" i="1"/>
  <c r="AH86" i="1"/>
  <c r="AG86" i="1"/>
  <c r="AF86" i="1"/>
  <c r="AE86" i="1"/>
  <c r="AD86" i="1"/>
  <c r="AH85" i="1"/>
  <c r="AG85" i="1"/>
  <c r="AF85" i="1"/>
  <c r="AE85" i="1"/>
  <c r="AD85" i="1"/>
  <c r="AH84" i="1"/>
  <c r="AG84" i="1"/>
  <c r="AF84" i="1"/>
  <c r="AE84" i="1"/>
  <c r="AD84" i="1"/>
  <c r="AH83" i="1"/>
  <c r="AG83" i="1"/>
  <c r="AF83" i="1"/>
  <c r="AE83" i="1"/>
  <c r="AD83" i="1"/>
  <c r="AH82" i="1"/>
  <c r="AG82" i="1"/>
  <c r="AF82" i="1"/>
  <c r="AE82" i="1"/>
  <c r="AD82" i="1"/>
  <c r="AH81" i="1"/>
  <c r="AG81" i="1"/>
  <c r="AF81" i="1"/>
  <c r="AE81" i="1"/>
  <c r="AD81" i="1"/>
  <c r="AH80" i="1"/>
  <c r="AG80" i="1"/>
  <c r="AF80" i="1"/>
  <c r="AE80" i="1"/>
  <c r="AD80" i="1"/>
  <c r="BB79" i="1"/>
  <c r="BA79" i="1"/>
  <c r="BA71" i="1" s="1"/>
  <c r="BA24" i="1" s="1"/>
  <c r="AZ79" i="1"/>
  <c r="AZ71" i="1" s="1"/>
  <c r="AZ24" i="1" s="1"/>
  <c r="AY79" i="1"/>
  <c r="AY71" i="1" s="1"/>
  <c r="AY24" i="1" s="1"/>
  <c r="AX79" i="1"/>
  <c r="AX71" i="1" s="1"/>
  <c r="AX24" i="1" s="1"/>
  <c r="AW79" i="1"/>
  <c r="AV79" i="1"/>
  <c r="AV71" i="1" s="1"/>
  <c r="AV24" i="1" s="1"/>
  <c r="AU79" i="1"/>
  <c r="AU71" i="1" s="1"/>
  <c r="AU24" i="1" s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C79" i="1"/>
  <c r="AC71" i="1" s="1"/>
  <c r="AC24" i="1" s="1"/>
  <c r="AB79" i="1"/>
  <c r="AB71" i="1" s="1"/>
  <c r="AB24" i="1" s="1"/>
  <c r="AA79" i="1"/>
  <c r="AA71" i="1" s="1"/>
  <c r="AA24" i="1" s="1"/>
  <c r="Z79" i="1"/>
  <c r="Z71" i="1" s="1"/>
  <c r="Z24" i="1" s="1"/>
  <c r="Y79" i="1"/>
  <c r="X79" i="1"/>
  <c r="X71" i="1" s="1"/>
  <c r="X24" i="1" s="1"/>
  <c r="W79" i="1"/>
  <c r="W71" i="1" s="1"/>
  <c r="W24" i="1" s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BE77" i="1"/>
  <c r="BC77" i="1"/>
  <c r="AH77" i="1"/>
  <c r="BG77" i="1" s="1"/>
  <c r="AG77" i="1"/>
  <c r="AG72" i="1" s="1"/>
  <c r="AF77" i="1"/>
  <c r="AE77" i="1"/>
  <c r="BD77" i="1" s="1"/>
  <c r="AD77" i="1"/>
  <c r="I77" i="1"/>
  <c r="H77" i="1"/>
  <c r="G77" i="1"/>
  <c r="F77" i="1"/>
  <c r="E77" i="1"/>
  <c r="AH76" i="1"/>
  <c r="AG76" i="1"/>
  <c r="AF76" i="1"/>
  <c r="AE76" i="1"/>
  <c r="AD76" i="1"/>
  <c r="AH75" i="1"/>
  <c r="AG75" i="1"/>
  <c r="AF75" i="1"/>
  <c r="AE75" i="1"/>
  <c r="AD75" i="1"/>
  <c r="BF74" i="1"/>
  <c r="BD74" i="1"/>
  <c r="BC74" i="1"/>
  <c r="AH74" i="1"/>
  <c r="AH72" i="1" s="1"/>
  <c r="AG74" i="1"/>
  <c r="AF74" i="1"/>
  <c r="BE74" i="1" s="1"/>
  <c r="AE74" i="1"/>
  <c r="AD74" i="1"/>
  <c r="I74" i="1"/>
  <c r="H74" i="1"/>
  <c r="G74" i="1"/>
  <c r="F74" i="1"/>
  <c r="E74" i="1"/>
  <c r="AH73" i="1"/>
  <c r="BG73" i="1" s="1"/>
  <c r="AG73" i="1"/>
  <c r="BF73" i="1" s="1"/>
  <c r="AF73" i="1"/>
  <c r="AF72" i="1" s="1"/>
  <c r="AE73" i="1"/>
  <c r="AD73" i="1"/>
  <c r="I73" i="1"/>
  <c r="I72" i="1" s="1"/>
  <c r="H73" i="1"/>
  <c r="H72" i="1" s="1"/>
  <c r="G73" i="1"/>
  <c r="G72" i="1" s="1"/>
  <c r="F73" i="1"/>
  <c r="F72" i="1" s="1"/>
  <c r="E73" i="1"/>
  <c r="E72" i="1" s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P71" i="1" s="1"/>
  <c r="AP24" i="1" s="1"/>
  <c r="AO72" i="1"/>
  <c r="AO71" i="1" s="1"/>
  <c r="AO24" i="1" s="1"/>
  <c r="AN72" i="1"/>
  <c r="AN71" i="1" s="1"/>
  <c r="AN24" i="1" s="1"/>
  <c r="AM72" i="1"/>
  <c r="AM71" i="1" s="1"/>
  <c r="AM24" i="1" s="1"/>
  <c r="AL72" i="1"/>
  <c r="AL71" i="1" s="1"/>
  <c r="AL24" i="1" s="1"/>
  <c r="AK72" i="1"/>
  <c r="AK71" i="1" s="1"/>
  <c r="AK24" i="1" s="1"/>
  <c r="AJ72" i="1"/>
  <c r="AJ71" i="1" s="1"/>
  <c r="AJ24" i="1" s="1"/>
  <c r="AI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O71" i="1" s="1"/>
  <c r="O24" i="1" s="1"/>
  <c r="N72" i="1"/>
  <c r="N71" i="1" s="1"/>
  <c r="N24" i="1" s="1"/>
  <c r="M72" i="1"/>
  <c r="M71" i="1" s="1"/>
  <c r="M24" i="1" s="1"/>
  <c r="L72" i="1"/>
  <c r="L71" i="1" s="1"/>
  <c r="L24" i="1" s="1"/>
  <c r="K72" i="1"/>
  <c r="J72" i="1"/>
  <c r="J71" i="1" s="1"/>
  <c r="J24" i="1" s="1"/>
  <c r="BB71" i="1"/>
  <c r="AW71" i="1"/>
  <c r="AW24" i="1" s="1"/>
  <c r="AS71" i="1"/>
  <c r="AS24" i="1" s="1"/>
  <c r="AQ71" i="1"/>
  <c r="AQ24" i="1" s="1"/>
  <c r="AI71" i="1"/>
  <c r="Y71" i="1"/>
  <c r="Y24" i="1" s="1"/>
  <c r="U71" i="1"/>
  <c r="S71" i="1"/>
  <c r="K71" i="1"/>
  <c r="AH70" i="1"/>
  <c r="BG70" i="1" s="1"/>
  <c r="AG70" i="1"/>
  <c r="BF70" i="1" s="1"/>
  <c r="AF70" i="1"/>
  <c r="BE70" i="1" s="1"/>
  <c r="AE70" i="1"/>
  <c r="BD70" i="1" s="1"/>
  <c r="AD70" i="1"/>
  <c r="BC70" i="1" s="1"/>
  <c r="I70" i="1"/>
  <c r="H70" i="1"/>
  <c r="G70" i="1"/>
  <c r="F70" i="1"/>
  <c r="E70" i="1"/>
  <c r="BG69" i="1"/>
  <c r="AH69" i="1"/>
  <c r="AG69" i="1"/>
  <c r="BF69" i="1" s="1"/>
  <c r="AF69" i="1"/>
  <c r="BE69" i="1" s="1"/>
  <c r="AE69" i="1"/>
  <c r="BD69" i="1" s="1"/>
  <c r="AD69" i="1"/>
  <c r="BC69" i="1" s="1"/>
  <c r="I69" i="1"/>
  <c r="H69" i="1"/>
  <c r="G69" i="1"/>
  <c r="F69" i="1"/>
  <c r="F64" i="1" s="1"/>
  <c r="E69" i="1"/>
  <c r="BF68" i="1"/>
  <c r="BE68" i="1"/>
  <c r="BD68" i="1"/>
  <c r="AH68" i="1"/>
  <c r="BG68" i="1" s="1"/>
  <c r="AG68" i="1"/>
  <c r="AF68" i="1"/>
  <c r="AE68" i="1"/>
  <c r="AD68" i="1"/>
  <c r="BC68" i="1" s="1"/>
  <c r="I68" i="1"/>
  <c r="H68" i="1"/>
  <c r="G68" i="1"/>
  <c r="F68" i="1"/>
  <c r="E68" i="1"/>
  <c r="AH67" i="1"/>
  <c r="BG67" i="1" s="1"/>
  <c r="AG67" i="1"/>
  <c r="BF67" i="1" s="1"/>
  <c r="AF67" i="1"/>
  <c r="AE67" i="1"/>
  <c r="AD67" i="1"/>
  <c r="BC67" i="1" s="1"/>
  <c r="I67" i="1"/>
  <c r="H67" i="1"/>
  <c r="H64" i="1" s="1"/>
  <c r="G67" i="1"/>
  <c r="F67" i="1"/>
  <c r="E67" i="1"/>
  <c r="BG66" i="1"/>
  <c r="BD66" i="1"/>
  <c r="AH66" i="1"/>
  <c r="AG66" i="1"/>
  <c r="BF66" i="1" s="1"/>
  <c r="AF66" i="1"/>
  <c r="BE66" i="1" s="1"/>
  <c r="AE66" i="1"/>
  <c r="AD66" i="1"/>
  <c r="BC66" i="1" s="1"/>
  <c r="I66" i="1"/>
  <c r="I64" i="1" s="1"/>
  <c r="H66" i="1"/>
  <c r="G66" i="1"/>
  <c r="F66" i="1"/>
  <c r="E66" i="1"/>
  <c r="BE65" i="1"/>
  <c r="BC65" i="1"/>
  <c r="AH65" i="1"/>
  <c r="AG65" i="1"/>
  <c r="AG64" i="1" s="1"/>
  <c r="AF65" i="1"/>
  <c r="AE65" i="1"/>
  <c r="BD65" i="1" s="1"/>
  <c r="AD65" i="1"/>
  <c r="I65" i="1"/>
  <c r="H65" i="1"/>
  <c r="G65" i="1"/>
  <c r="F65" i="1"/>
  <c r="E65" i="1"/>
  <c r="BB64" i="1"/>
  <c r="BA64" i="1"/>
  <c r="AZ64" i="1"/>
  <c r="AY64" i="1"/>
  <c r="AY55" i="1" s="1"/>
  <c r="AY23" i="1" s="1"/>
  <c r="AX64" i="1"/>
  <c r="AX55" i="1" s="1"/>
  <c r="AW64" i="1"/>
  <c r="AW55" i="1" s="1"/>
  <c r="AW23" i="1" s="1"/>
  <c r="AV64" i="1"/>
  <c r="AV55" i="1" s="1"/>
  <c r="AU64" i="1"/>
  <c r="AT64" i="1"/>
  <c r="AT55" i="1" s="1"/>
  <c r="AT23" i="1" s="1"/>
  <c r="AS64" i="1"/>
  <c r="AR64" i="1"/>
  <c r="AQ64" i="1"/>
  <c r="AP64" i="1"/>
  <c r="AO64" i="1"/>
  <c r="AN64" i="1"/>
  <c r="AM64" i="1"/>
  <c r="AL64" i="1"/>
  <c r="AK64" i="1"/>
  <c r="AJ64" i="1"/>
  <c r="AI64" i="1"/>
  <c r="AC64" i="1"/>
  <c r="AB64" i="1"/>
  <c r="AA64" i="1"/>
  <c r="AA55" i="1" s="1"/>
  <c r="AA23" i="1" s="1"/>
  <c r="Z64" i="1"/>
  <c r="Z55" i="1" s="1"/>
  <c r="Z23" i="1" s="1"/>
  <c r="Y64" i="1"/>
  <c r="Y55" i="1" s="1"/>
  <c r="Y23" i="1" s="1"/>
  <c r="X64" i="1"/>
  <c r="X55" i="1" s="1"/>
  <c r="W64" i="1"/>
  <c r="V64" i="1"/>
  <c r="V55" i="1" s="1"/>
  <c r="V23" i="1" s="1"/>
  <c r="U64" i="1"/>
  <c r="U55" i="1" s="1"/>
  <c r="U23" i="1" s="1"/>
  <c r="T64" i="1"/>
  <c r="S64" i="1"/>
  <c r="R64" i="1"/>
  <c r="Q64" i="1"/>
  <c r="P64" i="1"/>
  <c r="O64" i="1"/>
  <c r="N64" i="1"/>
  <c r="M64" i="1"/>
  <c r="L64" i="1"/>
  <c r="K64" i="1"/>
  <c r="J64" i="1"/>
  <c r="BE63" i="1"/>
  <c r="BC63" i="1"/>
  <c r="AH63" i="1"/>
  <c r="BG63" i="1" s="1"/>
  <c r="AG63" i="1"/>
  <c r="BF63" i="1" s="1"/>
  <c r="AF63" i="1"/>
  <c r="AE63" i="1"/>
  <c r="BD63" i="1" s="1"/>
  <c r="AD63" i="1"/>
  <c r="I63" i="1"/>
  <c r="H63" i="1"/>
  <c r="G63" i="1"/>
  <c r="F63" i="1"/>
  <c r="E63" i="1"/>
  <c r="AH62" i="1"/>
  <c r="BG62" i="1" s="1"/>
  <c r="BG61" i="1" s="1"/>
  <c r="AG62" i="1"/>
  <c r="BF62" i="1" s="1"/>
  <c r="BF61" i="1" s="1"/>
  <c r="AF62" i="1"/>
  <c r="AF61" i="1" s="1"/>
  <c r="AE62" i="1"/>
  <c r="BD62" i="1" s="1"/>
  <c r="BD61" i="1" s="1"/>
  <c r="AD62" i="1"/>
  <c r="BC62" i="1" s="1"/>
  <c r="BC61" i="1" s="1"/>
  <c r="I62" i="1"/>
  <c r="H62" i="1"/>
  <c r="H61" i="1" s="1"/>
  <c r="G62" i="1"/>
  <c r="G61" i="1" s="1"/>
  <c r="F62" i="1"/>
  <c r="F61" i="1" s="1"/>
  <c r="E62" i="1"/>
  <c r="E61" i="1" s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BF60" i="1"/>
  <c r="BF59" i="1" s="1"/>
  <c r="AH60" i="1"/>
  <c r="BG60" i="1" s="1"/>
  <c r="AG60" i="1"/>
  <c r="AF60" i="1"/>
  <c r="BE60" i="1" s="1"/>
  <c r="AE60" i="1"/>
  <c r="BD60" i="1" s="1"/>
  <c r="AD60" i="1"/>
  <c r="AD59" i="1" s="1"/>
  <c r="I60" i="1"/>
  <c r="H60" i="1"/>
  <c r="G60" i="1"/>
  <c r="F60" i="1"/>
  <c r="F59" i="1" s="1"/>
  <c r="E60" i="1"/>
  <c r="E59" i="1" s="1"/>
  <c r="BG59" i="1"/>
  <c r="BE59" i="1"/>
  <c r="BD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H55" i="1" s="1"/>
  <c r="H23" i="1" s="1"/>
  <c r="G59" i="1"/>
  <c r="BG58" i="1"/>
  <c r="BD58" i="1"/>
  <c r="AH58" i="1"/>
  <c r="AG58" i="1"/>
  <c r="BF58" i="1" s="1"/>
  <c r="BF56" i="1" s="1"/>
  <c r="AF58" i="1"/>
  <c r="BE58" i="1" s="1"/>
  <c r="BE56" i="1" s="1"/>
  <c r="AE58" i="1"/>
  <c r="AD58" i="1"/>
  <c r="BC58" i="1" s="1"/>
  <c r="BC56" i="1" s="1"/>
  <c r="I58" i="1"/>
  <c r="I56" i="1" s="1"/>
  <c r="H58" i="1"/>
  <c r="G58" i="1"/>
  <c r="F58" i="1"/>
  <c r="F56" i="1" s="1"/>
  <c r="F55" i="1" s="1"/>
  <c r="E58" i="1"/>
  <c r="E56" i="1" s="1"/>
  <c r="AH57" i="1"/>
  <c r="AG57" i="1"/>
  <c r="AG56" i="1" s="1"/>
  <c r="AF57" i="1"/>
  <c r="AF56" i="1" s="1"/>
  <c r="AE57" i="1"/>
  <c r="AD57" i="1"/>
  <c r="AD56" i="1" s="1"/>
  <c r="BG56" i="1"/>
  <c r="BD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N55" i="1" s="1"/>
  <c r="AN23" i="1" s="1"/>
  <c r="AM56" i="1"/>
  <c r="AM55" i="1" s="1"/>
  <c r="AM23" i="1" s="1"/>
  <c r="AL56" i="1"/>
  <c r="AL55" i="1" s="1"/>
  <c r="AL23" i="1" s="1"/>
  <c r="AK56" i="1"/>
  <c r="AJ56" i="1"/>
  <c r="AI56" i="1"/>
  <c r="AH56" i="1"/>
  <c r="AE56" i="1"/>
  <c r="AC56" i="1"/>
  <c r="AB56" i="1"/>
  <c r="AA56" i="1"/>
  <c r="Z56" i="1"/>
  <c r="Y56" i="1"/>
  <c r="X56" i="1"/>
  <c r="W56" i="1"/>
  <c r="V56" i="1"/>
  <c r="U56" i="1"/>
  <c r="T56" i="1"/>
  <c r="T55" i="1" s="1"/>
  <c r="T23" i="1" s="1"/>
  <c r="S56" i="1"/>
  <c r="R56" i="1"/>
  <c r="Q56" i="1"/>
  <c r="P56" i="1"/>
  <c r="P55" i="1" s="1"/>
  <c r="P23" i="1" s="1"/>
  <c r="O56" i="1"/>
  <c r="N56" i="1"/>
  <c r="N55" i="1" s="1"/>
  <c r="N23" i="1" s="1"/>
  <c r="M56" i="1"/>
  <c r="M55" i="1" s="1"/>
  <c r="M23" i="1" s="1"/>
  <c r="L56" i="1"/>
  <c r="L55" i="1" s="1"/>
  <c r="L23" i="1" s="1"/>
  <c r="K56" i="1"/>
  <c r="J56" i="1"/>
  <c r="J55" i="1" s="1"/>
  <c r="J23" i="1" s="1"/>
  <c r="H56" i="1"/>
  <c r="G56" i="1"/>
  <c r="BB55" i="1"/>
  <c r="BA55" i="1"/>
  <c r="AZ55" i="1"/>
  <c r="AU55" i="1"/>
  <c r="AU23" i="1" s="1"/>
  <c r="AS55" i="1"/>
  <c r="AS23" i="1" s="1"/>
  <c r="AQ55" i="1"/>
  <c r="AQ23" i="1" s="1"/>
  <c r="AP55" i="1"/>
  <c r="AP23" i="1" s="1"/>
  <c r="AO55" i="1"/>
  <c r="AO23" i="1" s="1"/>
  <c r="AC55" i="1"/>
  <c r="AB55" i="1"/>
  <c r="W55" i="1"/>
  <c r="W23" i="1" s="1"/>
  <c r="S55" i="1"/>
  <c r="S23" i="1" s="1"/>
  <c r="R55" i="1"/>
  <c r="R23" i="1" s="1"/>
  <c r="Q55" i="1"/>
  <c r="Q23" i="1" s="1"/>
  <c r="BD53" i="1"/>
  <c r="AH53" i="1"/>
  <c r="BG53" i="1" s="1"/>
  <c r="AG53" i="1"/>
  <c r="BF53" i="1" s="1"/>
  <c r="AF53" i="1"/>
  <c r="BE53" i="1" s="1"/>
  <c r="AE53" i="1"/>
  <c r="AD53" i="1"/>
  <c r="BC53" i="1" s="1"/>
  <c r="I53" i="1"/>
  <c r="I44" i="1" s="1"/>
  <c r="I37" i="1" s="1"/>
  <c r="I30" i="1" s="1"/>
  <c r="H53" i="1"/>
  <c r="G53" i="1"/>
  <c r="F53" i="1"/>
  <c r="E53" i="1"/>
  <c r="AH52" i="1"/>
  <c r="AG52" i="1"/>
  <c r="AF52" i="1"/>
  <c r="AE52" i="1"/>
  <c r="AD52" i="1"/>
  <c r="AH51" i="1"/>
  <c r="AG51" i="1"/>
  <c r="AF51" i="1"/>
  <c r="AE51" i="1"/>
  <c r="AD51" i="1"/>
  <c r="AH50" i="1"/>
  <c r="AG50" i="1"/>
  <c r="AF50" i="1"/>
  <c r="AE50" i="1"/>
  <c r="AD50" i="1"/>
  <c r="AH49" i="1"/>
  <c r="AG49" i="1"/>
  <c r="AF49" i="1"/>
  <c r="AE49" i="1"/>
  <c r="AD49" i="1"/>
  <c r="BG48" i="1"/>
  <c r="BD48" i="1"/>
  <c r="AH48" i="1"/>
  <c r="AG48" i="1"/>
  <c r="BF48" i="1" s="1"/>
  <c r="AF48" i="1"/>
  <c r="BE48" i="1" s="1"/>
  <c r="AE48" i="1"/>
  <c r="AD48" i="1"/>
  <c r="BC48" i="1" s="1"/>
  <c r="I48" i="1"/>
  <c r="H48" i="1"/>
  <c r="G48" i="1"/>
  <c r="F48" i="1"/>
  <c r="E48" i="1"/>
  <c r="BF47" i="1"/>
  <c r="AH47" i="1"/>
  <c r="AG47" i="1"/>
  <c r="AF47" i="1"/>
  <c r="BE47" i="1" s="1"/>
  <c r="AE47" i="1"/>
  <c r="AE44" i="1" s="1"/>
  <c r="AD47" i="1"/>
  <c r="AD44" i="1" s="1"/>
  <c r="I47" i="1"/>
  <c r="H47" i="1"/>
  <c r="G47" i="1"/>
  <c r="F47" i="1"/>
  <c r="E47" i="1"/>
  <c r="BG46" i="1"/>
  <c r="AH46" i="1"/>
  <c r="AG46" i="1"/>
  <c r="BF46" i="1" s="1"/>
  <c r="AF46" i="1"/>
  <c r="BE46" i="1" s="1"/>
  <c r="AE46" i="1"/>
  <c r="BD46" i="1" s="1"/>
  <c r="AD46" i="1"/>
  <c r="BC46" i="1" s="1"/>
  <c r="I46" i="1"/>
  <c r="H46" i="1"/>
  <c r="H44" i="1" s="1"/>
  <c r="G46" i="1"/>
  <c r="G44" i="1" s="1"/>
  <c r="F46" i="1"/>
  <c r="F44" i="1" s="1"/>
  <c r="E46" i="1"/>
  <c r="E44" i="1" s="1"/>
  <c r="BF45" i="1"/>
  <c r="BE45" i="1"/>
  <c r="BD45" i="1"/>
  <c r="AH45" i="1"/>
  <c r="BG45" i="1" s="1"/>
  <c r="AG45" i="1"/>
  <c r="AF45" i="1"/>
  <c r="AE45" i="1"/>
  <c r="AD45" i="1"/>
  <c r="BC45" i="1" s="1"/>
  <c r="I45" i="1"/>
  <c r="H45" i="1"/>
  <c r="G45" i="1"/>
  <c r="F45" i="1"/>
  <c r="E45" i="1"/>
  <c r="BB44" i="1"/>
  <c r="BA44" i="1"/>
  <c r="AZ44" i="1"/>
  <c r="AY44" i="1"/>
  <c r="AX44" i="1"/>
  <c r="AW44" i="1"/>
  <c r="AW37" i="1" s="1"/>
  <c r="AW30" i="1" s="1"/>
  <c r="AV44" i="1"/>
  <c r="AU44" i="1"/>
  <c r="AU37" i="1" s="1"/>
  <c r="AU30" i="1" s="1"/>
  <c r="AT44" i="1"/>
  <c r="AS44" i="1"/>
  <c r="AR44" i="1"/>
  <c r="AQ44" i="1"/>
  <c r="AP44" i="1"/>
  <c r="AO44" i="1"/>
  <c r="AO37" i="1" s="1"/>
  <c r="AN44" i="1"/>
  <c r="AM44" i="1"/>
  <c r="AL44" i="1"/>
  <c r="AK44" i="1"/>
  <c r="AJ44" i="1"/>
  <c r="AI44" i="1"/>
  <c r="AC44" i="1"/>
  <c r="AB44" i="1"/>
  <c r="AA44" i="1"/>
  <c r="Z44" i="1"/>
  <c r="Y44" i="1"/>
  <c r="Y37" i="1" s="1"/>
  <c r="X44" i="1"/>
  <c r="W44" i="1"/>
  <c r="W37" i="1" s="1"/>
  <c r="W30" i="1" s="1"/>
  <c r="V44" i="1"/>
  <c r="U44" i="1"/>
  <c r="T44" i="1"/>
  <c r="S44" i="1"/>
  <c r="R44" i="1"/>
  <c r="Q44" i="1"/>
  <c r="Q37" i="1" s="1"/>
  <c r="P44" i="1"/>
  <c r="O44" i="1"/>
  <c r="N44" i="1"/>
  <c r="M44" i="1"/>
  <c r="L44" i="1"/>
  <c r="K44" i="1"/>
  <c r="J44" i="1"/>
  <c r="AH43" i="1"/>
  <c r="AH41" i="1" s="1"/>
  <c r="AG43" i="1"/>
  <c r="AG41" i="1" s="1"/>
  <c r="AF43" i="1"/>
  <c r="AE43" i="1"/>
  <c r="AE41" i="1" s="1"/>
  <c r="AE37" i="1" s="1"/>
  <c r="AE30" i="1" s="1"/>
  <c r="AD43" i="1"/>
  <c r="AD41" i="1" s="1"/>
  <c r="AD37" i="1" s="1"/>
  <c r="AD30" i="1" s="1"/>
  <c r="BG42" i="1"/>
  <c r="BG41" i="1" s="1"/>
  <c r="BE42" i="1"/>
  <c r="BD42" i="1"/>
  <c r="AH42" i="1"/>
  <c r="AG42" i="1"/>
  <c r="BF42" i="1" s="1"/>
  <c r="BF41" i="1" s="1"/>
  <c r="AF42" i="1"/>
  <c r="AE42" i="1"/>
  <c r="AD42" i="1"/>
  <c r="BC42" i="1" s="1"/>
  <c r="BC41" i="1" s="1"/>
  <c r="I42" i="1"/>
  <c r="H42" i="1"/>
  <c r="G42" i="1"/>
  <c r="F42" i="1"/>
  <c r="E42" i="1"/>
  <c r="E41" i="1" s="1"/>
  <c r="BE41" i="1"/>
  <c r="BD41" i="1"/>
  <c r="BB41" i="1"/>
  <c r="BB37" i="1" s="1"/>
  <c r="BB30" i="1" s="1"/>
  <c r="BB22" i="1" s="1"/>
  <c r="BA41" i="1"/>
  <c r="AZ41" i="1"/>
  <c r="AZ37" i="1" s="1"/>
  <c r="AZ30" i="1" s="1"/>
  <c r="AY41" i="1"/>
  <c r="AY37" i="1" s="1"/>
  <c r="AY30" i="1" s="1"/>
  <c r="AX41" i="1"/>
  <c r="AX37" i="1" s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J37" i="1" s="1"/>
  <c r="AJ30" i="1" s="1"/>
  <c r="AI41" i="1"/>
  <c r="AF41" i="1"/>
  <c r="AC41" i="1"/>
  <c r="AB41" i="1"/>
  <c r="AA41" i="1"/>
  <c r="Z41" i="1"/>
  <c r="Z37" i="1" s="1"/>
  <c r="Y41" i="1"/>
  <c r="X41" i="1"/>
  <c r="X37" i="1" s="1"/>
  <c r="W41" i="1"/>
  <c r="V41" i="1"/>
  <c r="U41" i="1"/>
  <c r="T41" i="1"/>
  <c r="S41" i="1"/>
  <c r="R41" i="1"/>
  <c r="Q41" i="1"/>
  <c r="P41" i="1"/>
  <c r="O41" i="1"/>
  <c r="N41" i="1"/>
  <c r="M41" i="1"/>
  <c r="L41" i="1"/>
  <c r="L37" i="1" s="1"/>
  <c r="L30" i="1" s="1"/>
  <c r="L29" i="1" s="1"/>
  <c r="K41" i="1"/>
  <c r="J41" i="1"/>
  <c r="I41" i="1"/>
  <c r="H41" i="1"/>
  <c r="H37" i="1" s="1"/>
  <c r="H30" i="1" s="1"/>
  <c r="H22" i="1" s="1"/>
  <c r="G41" i="1"/>
  <c r="F41" i="1"/>
  <c r="AT37" i="1"/>
  <c r="AS37" i="1"/>
  <c r="AR37" i="1"/>
  <c r="AQ37" i="1"/>
  <c r="AP37" i="1"/>
  <c r="AN37" i="1"/>
  <c r="AM37" i="1"/>
  <c r="AM30" i="1" s="1"/>
  <c r="AL37" i="1"/>
  <c r="AK37" i="1"/>
  <c r="AK30" i="1" s="1"/>
  <c r="AI37" i="1"/>
  <c r="AI30" i="1" s="1"/>
  <c r="V37" i="1"/>
  <c r="U37" i="1"/>
  <c r="T37" i="1"/>
  <c r="S37" i="1"/>
  <c r="R37" i="1"/>
  <c r="P37" i="1"/>
  <c r="O37" i="1"/>
  <c r="O30" i="1" s="1"/>
  <c r="N37" i="1"/>
  <c r="M37" i="1"/>
  <c r="M30" i="1" s="1"/>
  <c r="K37" i="1"/>
  <c r="K30" i="1" s="1"/>
  <c r="J37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T30" i="1" s="1"/>
  <c r="AS31" i="1"/>
  <c r="AS30" i="1" s="1"/>
  <c r="AR31" i="1"/>
  <c r="AR30" i="1" s="1"/>
  <c r="AQ31" i="1"/>
  <c r="AQ30" i="1" s="1"/>
  <c r="AP31" i="1"/>
  <c r="AP30" i="1" s="1"/>
  <c r="AO31" i="1"/>
  <c r="AO30" i="1" s="1"/>
  <c r="AN31" i="1"/>
  <c r="AN30" i="1" s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V30" i="1" s="1"/>
  <c r="U31" i="1"/>
  <c r="U30" i="1" s="1"/>
  <c r="T31" i="1"/>
  <c r="T30" i="1" s="1"/>
  <c r="S31" i="1"/>
  <c r="S30" i="1" s="1"/>
  <c r="R31" i="1"/>
  <c r="R30" i="1" s="1"/>
  <c r="Q31" i="1"/>
  <c r="Q30" i="1" s="1"/>
  <c r="P31" i="1"/>
  <c r="P30" i="1" s="1"/>
  <c r="O31" i="1"/>
  <c r="N31" i="1"/>
  <c r="N30" i="1" s="1"/>
  <c r="M31" i="1"/>
  <c r="L31" i="1"/>
  <c r="K31" i="1"/>
  <c r="J31" i="1"/>
  <c r="J30" i="1" s="1"/>
  <c r="J22" i="1" s="1"/>
  <c r="I31" i="1"/>
  <c r="H31" i="1"/>
  <c r="G31" i="1"/>
  <c r="F31" i="1"/>
  <c r="E31" i="1"/>
  <c r="Y30" i="1"/>
  <c r="X30" i="1"/>
  <c r="BB28" i="1"/>
  <c r="BA28" i="1"/>
  <c r="AZ28" i="1"/>
  <c r="AU28" i="1"/>
  <c r="AR28" i="1"/>
  <c r="AQ28" i="1"/>
  <c r="AP28" i="1"/>
  <c r="AO28" i="1"/>
  <c r="AN28" i="1"/>
  <c r="AM28" i="1"/>
  <c r="AL28" i="1"/>
  <c r="AK28" i="1"/>
  <c r="AJ28" i="1"/>
  <c r="AI28" i="1"/>
  <c r="AC28" i="1"/>
  <c r="AB28" i="1"/>
  <c r="W28" i="1"/>
  <c r="S28" i="1"/>
  <c r="R28" i="1"/>
  <c r="Q28" i="1"/>
  <c r="P28" i="1"/>
  <c r="O28" i="1"/>
  <c r="N28" i="1"/>
  <c r="M28" i="1"/>
  <c r="L28" i="1"/>
  <c r="K28" i="1"/>
  <c r="J28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BA26" i="1"/>
  <c r="AR26" i="1"/>
  <c r="AQ26" i="1"/>
  <c r="AP26" i="1"/>
  <c r="AN26" i="1"/>
  <c r="AM26" i="1"/>
  <c r="AH26" i="1"/>
  <c r="AF26" i="1"/>
  <c r="AC26" i="1"/>
  <c r="T26" i="1"/>
  <c r="S26" i="1"/>
  <c r="R26" i="1"/>
  <c r="P26" i="1"/>
  <c r="O26" i="1"/>
  <c r="J26" i="1"/>
  <c r="BG25" i="1"/>
  <c r="BF25" i="1"/>
  <c r="BE25" i="1"/>
  <c r="BD25" i="1"/>
  <c r="BB25" i="1"/>
  <c r="BA25" i="1"/>
  <c r="AV25" i="1"/>
  <c r="AO25" i="1"/>
  <c r="AN25" i="1"/>
  <c r="AM25" i="1"/>
  <c r="AK25" i="1"/>
  <c r="AJ25" i="1"/>
  <c r="AI25" i="1"/>
  <c r="AH25" i="1"/>
  <c r="AG25" i="1"/>
  <c r="AF25" i="1"/>
  <c r="AD25" i="1"/>
  <c r="AC25" i="1"/>
  <c r="X25" i="1"/>
  <c r="Q25" i="1"/>
  <c r="P25" i="1"/>
  <c r="O25" i="1"/>
  <c r="N25" i="1"/>
  <c r="M25" i="1"/>
  <c r="L25" i="1"/>
  <c r="K25" i="1"/>
  <c r="J25" i="1"/>
  <c r="I25" i="1"/>
  <c r="H25" i="1"/>
  <c r="F25" i="1"/>
  <c r="E25" i="1"/>
  <c r="BB24" i="1"/>
  <c r="AI24" i="1"/>
  <c r="U24" i="1"/>
  <c r="S24" i="1"/>
  <c r="K24" i="1"/>
  <c r="BB23" i="1"/>
  <c r="BA23" i="1"/>
  <c r="AZ23" i="1"/>
  <c r="AX23" i="1"/>
  <c r="AV23" i="1"/>
  <c r="AC23" i="1"/>
  <c r="AB23" i="1"/>
  <c r="X23" i="1"/>
  <c r="F23" i="1"/>
  <c r="AK22" i="1"/>
  <c r="AI22" i="1"/>
  <c r="N22" i="1"/>
  <c r="N21" i="1" s="1"/>
  <c r="M22" i="1"/>
  <c r="L22" i="1"/>
  <c r="L21" i="1" s="1"/>
  <c r="K22" i="1"/>
  <c r="AW22" i="1" l="1"/>
  <c r="AW21" i="1" s="1"/>
  <c r="AW29" i="1"/>
  <c r="W22" i="1"/>
  <c r="W21" i="1" s="1"/>
  <c r="W29" i="1"/>
  <c r="I22" i="1"/>
  <c r="AD22" i="1"/>
  <c r="AE22" i="1"/>
  <c r="AI29" i="1"/>
  <c r="BC183" i="1"/>
  <c r="BC26" i="1" s="1"/>
  <c r="AK29" i="1"/>
  <c r="BD183" i="1"/>
  <c r="BD26" i="1" s="1"/>
  <c r="BF55" i="1"/>
  <c r="BF23" i="1" s="1"/>
  <c r="BF79" i="1"/>
  <c r="AY29" i="1"/>
  <c r="AY22" i="1"/>
  <c r="AY21" i="1" s="1"/>
  <c r="BG79" i="1"/>
  <c r="AZ22" i="1"/>
  <c r="AU22" i="1"/>
  <c r="AU21" i="1" s="1"/>
  <c r="AU29" i="1"/>
  <c r="Q71" i="1"/>
  <c r="Q24" i="1" s="1"/>
  <c r="AT71" i="1"/>
  <c r="AT24" i="1" s="1"/>
  <c r="G197" i="1"/>
  <c r="G28" i="1" s="1"/>
  <c r="Q29" i="1"/>
  <c r="Q22" i="1"/>
  <c r="Q21" i="1" s="1"/>
  <c r="AP29" i="1"/>
  <c r="AP22" i="1"/>
  <c r="AP21" i="1" s="1"/>
  <c r="P71" i="1"/>
  <c r="P24" i="1" s="1"/>
  <c r="AI21" i="1"/>
  <c r="M29" i="1"/>
  <c r="R71" i="1"/>
  <c r="R24" i="1" s="1"/>
  <c r="F197" i="1"/>
  <c r="F28" i="1" s="1"/>
  <c r="H197" i="1"/>
  <c r="H28" i="1" s="1"/>
  <c r="AO29" i="1"/>
  <c r="AO22" i="1"/>
  <c r="AO21" i="1" s="1"/>
  <c r="BF72" i="1"/>
  <c r="BF71" i="1" s="1"/>
  <c r="BF24" i="1" s="1"/>
  <c r="AJ22" i="1"/>
  <c r="Z30" i="1"/>
  <c r="AX30" i="1"/>
  <c r="AD188" i="1"/>
  <c r="S29" i="1"/>
  <c r="S22" i="1"/>
  <c r="S21" i="1" s="1"/>
  <c r="AR22" i="1"/>
  <c r="AG71" i="1"/>
  <c r="AG24" i="1" s="1"/>
  <c r="AE188" i="1"/>
  <c r="AE183" i="1" s="1"/>
  <c r="AE26" i="1" s="1"/>
  <c r="AF197" i="1"/>
  <c r="AF28" i="1" s="1"/>
  <c r="O29" i="1"/>
  <c r="O22" i="1"/>
  <c r="O21" i="1" s="1"/>
  <c r="U29" i="1"/>
  <c r="U22" i="1"/>
  <c r="U21" i="1" s="1"/>
  <c r="AH55" i="1"/>
  <c r="AH23" i="1" s="1"/>
  <c r="AD55" i="1"/>
  <c r="AD23" i="1" s="1"/>
  <c r="AH71" i="1"/>
  <c r="AH24" i="1" s="1"/>
  <c r="AQ29" i="1"/>
  <c r="AQ22" i="1"/>
  <c r="AQ21" i="1" s="1"/>
  <c r="M21" i="1"/>
  <c r="AM29" i="1"/>
  <c r="AM22" i="1"/>
  <c r="AM21" i="1" s="1"/>
  <c r="AI55" i="1"/>
  <c r="AI23" i="1" s="1"/>
  <c r="V71" i="1"/>
  <c r="V24" i="1" s="1"/>
  <c r="J29" i="1"/>
  <c r="AJ55" i="1"/>
  <c r="AJ23" i="1" s="1"/>
  <c r="AF55" i="1"/>
  <c r="AF23" i="1" s="1"/>
  <c r="G64" i="1"/>
  <c r="G55" i="1" s="1"/>
  <c r="G23" i="1" s="1"/>
  <c r="F101" i="1"/>
  <c r="AE197" i="1"/>
  <c r="AE28" i="1" s="1"/>
  <c r="V29" i="1"/>
  <c r="V22" i="1"/>
  <c r="V21" i="1" s="1"/>
  <c r="AV37" i="1"/>
  <c r="AV30" i="1" s="1"/>
  <c r="AK55" i="1"/>
  <c r="AK23" i="1" s="1"/>
  <c r="AK21" i="1" s="1"/>
  <c r="AG55" i="1"/>
  <c r="AG23" i="1" s="1"/>
  <c r="BF77" i="1"/>
  <c r="G101" i="1"/>
  <c r="G71" i="1" s="1"/>
  <c r="G24" i="1" s="1"/>
  <c r="AS22" i="1"/>
  <c r="AS21" i="1" s="1"/>
  <c r="AS29" i="1"/>
  <c r="K55" i="1"/>
  <c r="BD64" i="1"/>
  <c r="BD55" i="1" s="1"/>
  <c r="BD23" i="1" s="1"/>
  <c r="BG74" i="1"/>
  <c r="BG72" i="1" s="1"/>
  <c r="BG71" i="1" s="1"/>
  <c r="BG24" i="1" s="1"/>
  <c r="H79" i="1"/>
  <c r="H101" i="1"/>
  <c r="AG197" i="1"/>
  <c r="AG28" i="1" s="1"/>
  <c r="AT22" i="1"/>
  <c r="AT21" i="1" s="1"/>
  <c r="BD79" i="1"/>
  <c r="I79" i="1"/>
  <c r="I101" i="1"/>
  <c r="I71" i="1" s="1"/>
  <c r="I24" i="1" s="1"/>
  <c r="Z183" i="1"/>
  <c r="Z26" i="1" s="1"/>
  <c r="AX183" i="1"/>
  <c r="AX26" i="1" s="1"/>
  <c r="AH197" i="1"/>
  <c r="AH28" i="1" s="1"/>
  <c r="E37" i="1"/>
  <c r="E30" i="1" s="1"/>
  <c r="J21" i="1"/>
  <c r="AH30" i="1"/>
  <c r="AE64" i="1"/>
  <c r="AE55" i="1" s="1"/>
  <c r="BD67" i="1"/>
  <c r="F71" i="1"/>
  <c r="F24" i="1" s="1"/>
  <c r="AD101" i="1"/>
  <c r="AA183" i="1"/>
  <c r="AA26" i="1" s="1"/>
  <c r="AY183" i="1"/>
  <c r="AY26" i="1" s="1"/>
  <c r="BE188" i="1"/>
  <c r="BE183" i="1" s="1"/>
  <c r="BE26" i="1" s="1"/>
  <c r="AG188" i="1"/>
  <c r="AG183" i="1" s="1"/>
  <c r="AG26" i="1" s="1"/>
  <c r="BC197" i="1"/>
  <c r="BC28" i="1" s="1"/>
  <c r="T29" i="1"/>
  <c r="T22" i="1"/>
  <c r="T21" i="1" s="1"/>
  <c r="AH64" i="1"/>
  <c r="AF64" i="1"/>
  <c r="BE67" i="1"/>
  <c r="AD79" i="1"/>
  <c r="AE101" i="1"/>
  <c r="BD102" i="1"/>
  <c r="BD101" i="1" s="1"/>
  <c r="AB183" i="1"/>
  <c r="AB26" i="1" s="1"/>
  <c r="AZ183" i="1"/>
  <c r="AZ26" i="1" s="1"/>
  <c r="BE197" i="1"/>
  <c r="BE28" i="1" s="1"/>
  <c r="H71" i="1"/>
  <c r="H24" i="1" s="1"/>
  <c r="H21" i="1" s="1"/>
  <c r="AE79" i="1"/>
  <c r="AF101" i="1"/>
  <c r="AF71" i="1" s="1"/>
  <c r="AF24" i="1" s="1"/>
  <c r="E183" i="1"/>
  <c r="E26" i="1" s="1"/>
  <c r="BF198" i="1"/>
  <c r="BF197" i="1" s="1"/>
  <c r="BF28" i="1" s="1"/>
  <c r="R29" i="1"/>
  <c r="R22" i="1"/>
  <c r="R21" i="1" s="1"/>
  <c r="BA37" i="1"/>
  <c r="BA30" i="1" s="1"/>
  <c r="BC64" i="1"/>
  <c r="AB37" i="1"/>
  <c r="AB30" i="1" s="1"/>
  <c r="AH44" i="1"/>
  <c r="AH37" i="1" s="1"/>
  <c r="BG47" i="1"/>
  <c r="BG44" i="1" s="1"/>
  <c r="BG37" i="1" s="1"/>
  <c r="BG30" i="1" s="1"/>
  <c r="I55" i="1"/>
  <c r="I23" i="1" s="1"/>
  <c r="BE64" i="1"/>
  <c r="AF79" i="1"/>
  <c r="BC79" i="1"/>
  <c r="AG101" i="1"/>
  <c r="BF102" i="1"/>
  <c r="BF101" i="1" s="1"/>
  <c r="F183" i="1"/>
  <c r="F26" i="1" s="1"/>
  <c r="AD183" i="1"/>
  <c r="AD26" i="1" s="1"/>
  <c r="BB183" i="1"/>
  <c r="BG198" i="1"/>
  <c r="BG197" i="1" s="1"/>
  <c r="BG28" i="1" s="1"/>
  <c r="X29" i="1"/>
  <c r="X22" i="1"/>
  <c r="X21" i="1" s="1"/>
  <c r="Y29" i="1"/>
  <c r="Y22" i="1"/>
  <c r="Y21" i="1" s="1"/>
  <c r="E71" i="1"/>
  <c r="E24" i="1" s="1"/>
  <c r="AA37" i="1"/>
  <c r="AA30" i="1" s="1"/>
  <c r="O55" i="1"/>
  <c r="O23" i="1" s="1"/>
  <c r="N29" i="1"/>
  <c r="AL30" i="1"/>
  <c r="AC37" i="1"/>
  <c r="AC30" i="1" s="1"/>
  <c r="BC47" i="1"/>
  <c r="BC44" i="1" s="1"/>
  <c r="BC37" i="1" s="1"/>
  <c r="BC30" i="1" s="1"/>
  <c r="AR55" i="1"/>
  <c r="AR23" i="1" s="1"/>
  <c r="BF65" i="1"/>
  <c r="BF64" i="1" s="1"/>
  <c r="AD72" i="1"/>
  <c r="BC73" i="1"/>
  <c r="BC72" i="1" s="1"/>
  <c r="BC71" i="1" s="1"/>
  <c r="BC24" i="1" s="1"/>
  <c r="BE79" i="1"/>
  <c r="AH101" i="1"/>
  <c r="BG102" i="1"/>
  <c r="BG101" i="1" s="1"/>
  <c r="BG188" i="1"/>
  <c r="BG183" i="1" s="1"/>
  <c r="BG26" i="1" s="1"/>
  <c r="BF191" i="1"/>
  <c r="BF188" i="1" s="1"/>
  <c r="BF183" i="1" s="1"/>
  <c r="BF26" i="1" s="1"/>
  <c r="E197" i="1"/>
  <c r="E28" i="1" s="1"/>
  <c r="F37" i="1"/>
  <c r="F30" i="1" s="1"/>
  <c r="BE44" i="1"/>
  <c r="BE37" i="1" s="1"/>
  <c r="BE30" i="1" s="1"/>
  <c r="BD47" i="1"/>
  <c r="BD44" i="1" s="1"/>
  <c r="BD37" i="1" s="1"/>
  <c r="BD30" i="1" s="1"/>
  <c r="BG65" i="1"/>
  <c r="BG64" i="1" s="1"/>
  <c r="BG55" i="1" s="1"/>
  <c r="BG23" i="1" s="1"/>
  <c r="AE72" i="1"/>
  <c r="AE71" i="1" s="1"/>
  <c r="AE24" i="1" s="1"/>
  <c r="BD73" i="1"/>
  <c r="BD72" i="1" s="1"/>
  <c r="AH79" i="1"/>
  <c r="AG79" i="1"/>
  <c r="BC102" i="1"/>
  <c r="BC101" i="1" s="1"/>
  <c r="BG191" i="1"/>
  <c r="P22" i="1"/>
  <c r="AN29" i="1"/>
  <c r="AN22" i="1"/>
  <c r="AN21" i="1" s="1"/>
  <c r="G37" i="1"/>
  <c r="G30" i="1" s="1"/>
  <c r="BF44" i="1"/>
  <c r="BF37" i="1" s="1"/>
  <c r="BF30" i="1" s="1"/>
  <c r="E64" i="1"/>
  <c r="E55" i="1" s="1"/>
  <c r="E23" i="1" s="1"/>
  <c r="E101" i="1"/>
  <c r="BD198" i="1"/>
  <c r="BD197" i="1" s="1"/>
  <c r="BD28" i="1" s="1"/>
  <c r="BE102" i="1"/>
  <c r="BE101" i="1" s="1"/>
  <c r="AF44" i="1"/>
  <c r="AF37" i="1" s="1"/>
  <c r="AF30" i="1" s="1"/>
  <c r="AG44" i="1"/>
  <c r="AG37" i="1" s="1"/>
  <c r="AG30" i="1" s="1"/>
  <c r="AD64" i="1"/>
  <c r="AD197" i="1"/>
  <c r="AD28" i="1" s="1"/>
  <c r="BE73" i="1"/>
  <c r="BE72" i="1" s="1"/>
  <c r="BE71" i="1" s="1"/>
  <c r="BE24" i="1" s="1"/>
  <c r="BC60" i="1"/>
  <c r="BC59" i="1" s="1"/>
  <c r="BC55" i="1" s="1"/>
  <c r="BC23" i="1" s="1"/>
  <c r="BE62" i="1"/>
  <c r="BE61" i="1" s="1"/>
  <c r="BE55" i="1" s="1"/>
  <c r="BE23" i="1" s="1"/>
  <c r="BD22" i="1" l="1"/>
  <c r="BF22" i="1"/>
  <c r="BF21" i="1" s="1"/>
  <c r="BF29" i="1"/>
  <c r="BC29" i="1"/>
  <c r="BC22" i="1"/>
  <c r="BC21" i="1" s="1"/>
  <c r="AE23" i="1"/>
  <c r="AE29" i="1"/>
  <c r="AG29" i="1"/>
  <c r="AG22" i="1"/>
  <c r="AG21" i="1" s="1"/>
  <c r="AF29" i="1"/>
  <c r="AF22" i="1"/>
  <c r="AF21" i="1" s="1"/>
  <c r="BG29" i="1"/>
  <c r="BG22" i="1"/>
  <c r="BG21" i="1" s="1"/>
  <c r="BE29" i="1"/>
  <c r="BE22" i="1"/>
  <c r="BE21" i="1" s="1"/>
  <c r="AH22" i="1"/>
  <c r="AH21" i="1" s="1"/>
  <c r="AH29" i="1"/>
  <c r="AD21" i="1"/>
  <c r="AR21" i="1"/>
  <c r="F22" i="1"/>
  <c r="F21" i="1" s="1"/>
  <c r="F29" i="1"/>
  <c r="AE21" i="1"/>
  <c r="G22" i="1"/>
  <c r="G21" i="1" s="1"/>
  <c r="G29" i="1"/>
  <c r="AR29" i="1"/>
  <c r="AJ29" i="1"/>
  <c r="K23" i="1"/>
  <c r="K21" i="1" s="1"/>
  <c r="K29" i="1"/>
  <c r="E29" i="1"/>
  <c r="E22" i="1"/>
  <c r="E21" i="1" s="1"/>
  <c r="I21" i="1"/>
  <c r="I29" i="1"/>
  <c r="AT29" i="1"/>
  <c r="BA29" i="1"/>
  <c r="BA22" i="1"/>
  <c r="BA21" i="1" s="1"/>
  <c r="AV29" i="1"/>
  <c r="AV22" i="1"/>
  <c r="AV21" i="1" s="1"/>
  <c r="P21" i="1"/>
  <c r="AC29" i="1"/>
  <c r="AC22" i="1"/>
  <c r="AC21" i="1" s="1"/>
  <c r="AD29" i="1"/>
  <c r="AL29" i="1"/>
  <c r="AL22" i="1"/>
  <c r="AL21" i="1" s="1"/>
  <c r="AX29" i="1"/>
  <c r="AX22" i="1"/>
  <c r="AX21" i="1" s="1"/>
  <c r="BB26" i="1"/>
  <c r="BB21" i="1" s="1"/>
  <c r="BB29" i="1"/>
  <c r="AB29" i="1"/>
  <c r="AB22" i="1"/>
  <c r="AB21" i="1" s="1"/>
  <c r="Z29" i="1"/>
  <c r="Z22" i="1"/>
  <c r="Z21" i="1" s="1"/>
  <c r="AZ21" i="1"/>
  <c r="AA29" i="1"/>
  <c r="AA22" i="1"/>
  <c r="AA21" i="1" s="1"/>
  <c r="AD71" i="1"/>
  <c r="AD24" i="1" s="1"/>
  <c r="P29" i="1"/>
  <c r="H29" i="1"/>
  <c r="BD71" i="1"/>
  <c r="BD24" i="1" s="1"/>
  <c r="AJ21" i="1"/>
  <c r="AZ29" i="1"/>
  <c r="BD21" i="1" l="1"/>
  <c r="BD29" i="1"/>
</calcChain>
</file>

<file path=xl/sharedStrings.xml><?xml version="1.0" encoding="utf-8"?>
<sst xmlns="http://schemas.openxmlformats.org/spreadsheetml/2006/main" count="6044" uniqueCount="852">
  <si>
    <t>Приложение  № 16</t>
  </si>
  <si>
    <t>к приказу Минэнерго России</t>
  </si>
  <si>
    <t>от «___» ___ 2017 г. №______</t>
  </si>
  <si>
    <t xml:space="preserve">Форма 16. Отчет об исполнении плана вывода объектов инвестиционной деятельности (мощностей)  из эксплуатации </t>
  </si>
  <si>
    <t>за 6 месяцев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</si>
  <si>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</si>
  <si>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</si>
  <si>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</si>
  <si>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</t>
  </si>
  <si>
    <t xml:space="preserve">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</si>
  <si>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</si>
  <si>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</si>
  <si>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</si>
  <si>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</si>
  <si>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</si>
  <si>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Отклонения от плановых показателей по итогам отчетного квартала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</si>
  <si>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</si>
  <si>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</si>
  <si>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</si>
  <si>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</si>
  <si>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</si>
  <si>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</si>
  <si>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</si>
  <si>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</si>
  <si>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МВт</t>
  </si>
  <si>
    <t>Гкал/ч</t>
  </si>
  <si>
    <t>км ТС</t>
  </si>
  <si>
    <t>МВ×А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</si>
  <si>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</si>
  <si>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</si>
  <si>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</si>
  <si>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</si>
  <si>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</si>
  <si>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</si>
  <si>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</si>
  <si>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</si>
  <si>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</si>
  <si>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</si>
  <si>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</si>
  <si>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</si>
  <si>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</si>
  <si>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</si>
  <si>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</si>
  <si>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</si>
  <si>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</si>
  <si>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</si>
  <si>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</si>
  <si>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</si>
  <si>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</si>
  <si>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</si>
  <si>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</si>
  <si>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</si>
  <si>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</si>
  <si>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</si>
  <si>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</si>
  <si>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</si>
  <si>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</si>
  <si>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</si>
  <si>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</si>
  <si>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</si>
  <si>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</si>
  <si>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</si>
  <si>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</si>
  <si>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</si>
  <si>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</si>
  <si>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</si>
  <si>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</si>
  <si>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</si>
  <si>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</si>
  <si>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</si>
  <si>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</si>
  <si>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</si>
  <si>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</si>
  <si>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</si>
  <si>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</si>
  <si>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</si>
  <si>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</si>
  <si>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</si>
  <si>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</si>
  <si>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</si>
  <si>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</si>
  <si>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</si>
  <si>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</si>
  <si>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</si>
  <si>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</si>
  <si>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</si>
  <si>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</si>
  <si>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</si>
  <si>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</si>
  <si>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</si>
  <si>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</si>
  <si>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</si>
  <si>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</si>
  <si>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</si>
  <si>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</si>
  <si>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</si>
  <si>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</si>
  <si>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</si>
  <si>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</si>
  <si>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</si>
  <si>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</si>
  <si>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</si>
  <si>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</si>
  <si>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</si>
  <si>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</si>
  <si>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</si>
  <si>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</si>
  <si>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</si>
  <si>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</si>
  <si>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</si>
  <si>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</si>
  <si>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</si>
  <si>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</si>
  <si>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</si>
  <si>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</si>
  <si>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</si>
  <si>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</si>
  <si>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</si>
  <si>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</si>
  <si>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</si>
  <si>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</si>
  <si>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</si>
  <si>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</si>
  <si>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</si>
  <si>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</si>
  <si>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</si>
  <si>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</si>
  <si>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</si>
  <si>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</si>
  <si>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</si>
  <si>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Новый проект, включен в ИПР ввиду заключения новых договоров на технологическое присоединение (заключение РЭКа по делу №136/ТЭК от 05.12.2024)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</si>
  <si>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</si>
  <si>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</si>
  <si>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</si>
  <si>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</si>
  <si>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ТМ-25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</si>
  <si>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</si>
  <si>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</si>
  <si>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ТМ-32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</si>
  <si>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</si>
  <si>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</si>
  <si>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ТМ-33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</si>
  <si>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</si>
  <si>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</si>
  <si>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ТМ-17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</si>
  <si>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</si>
  <si>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</si>
  <si>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</si>
  <si>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</si>
  <si>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</si>
  <si>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</si>
  <si>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</si>
  <si>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</si>
  <si>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ТМ-18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</si>
  <si>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</si>
  <si>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</si>
  <si>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</si>
  <si>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</si>
  <si>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</si>
  <si>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</si>
  <si>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ТМ-11, ТМ "Горьковская"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</si>
  <si>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</si>
  <si>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</si>
  <si>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</si>
  <si>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</si>
  <si>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</si>
  <si>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</si>
  <si>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</si>
  <si>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</si>
  <si>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</si>
  <si>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</si>
  <si>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</si>
  <si>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</si>
  <si>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</si>
  <si>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</si>
  <si>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</si>
  <si>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</si>
  <si>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</si>
  <si>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</si>
  <si>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</si>
  <si>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ТМ №2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</si>
  <si>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</si>
  <si>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</si>
  <si>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</si>
  <si>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</si>
  <si>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</si>
  <si>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</si>
  <si>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</si>
  <si>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</si>
  <si>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</si>
  <si>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</si>
  <si>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</si>
  <si>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</si>
  <si>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</si>
  <si>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</si>
  <si>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</si>
  <si>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</si>
  <si>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</si>
  <si>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</si>
  <si>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</si>
  <si>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</si>
  <si>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</si>
  <si>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</si>
  <si>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</si>
  <si>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</si>
  <si>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</si>
  <si>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</si>
  <si>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</si>
  <si>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</si>
  <si>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</si>
  <si>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Проект 2025 г. В связи с поздней поставкой, оборудование смонтировано в текущем отчетном периоде.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</si>
  <si>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</si>
  <si>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</si>
  <si>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</si>
  <si>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</si>
  <si>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</si>
  <si>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</si>
  <si>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</si>
  <si>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</si>
  <si>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</si>
  <si>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</si>
  <si>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</si>
  <si>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ТМ-11</t>
  </si>
  <si>
    <t>Техперевооружение тепломагистрали№19 г. Хабаровск. СП ХТС</t>
  </si>
  <si>
    <t>H_505-ХТСКх-10-21</t>
  </si>
  <si>
    <t>ТМ-19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</si>
  <si>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</si>
  <si>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</si>
  <si>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</si>
  <si>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</si>
  <si>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</si>
  <si>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</si>
  <si>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</si>
  <si>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</si>
  <si>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</si>
  <si>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ТМ-31</t>
  </si>
  <si>
    <t>Техперевооружение тепломагистрали ТМ-14 г.Хабаровск</t>
  </si>
  <si>
    <t>H_505-ХТСКх-10-27</t>
  </si>
  <si>
    <t>ТМ-14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</si>
  <si>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</si>
  <si>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</si>
  <si>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</si>
  <si>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</si>
  <si>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ТМ-21</t>
  </si>
  <si>
    <t>Техперевооружение теплотрассы №4 г. Комсомольск-на-Амуре.(СП КТС)</t>
  </si>
  <si>
    <t>H_505-ХТСКх-9-37</t>
  </si>
  <si>
    <t>ТМ №4</t>
  </si>
  <si>
    <t>Техперевооружение теплотрассы №15 г. Амурск.(СП КТС)</t>
  </si>
  <si>
    <t>H_505-ХТСКх-9-41</t>
  </si>
  <si>
    <t>ТМ №15</t>
  </si>
  <si>
    <t>Техперевооружение теплотрассы №11 г. Комсомольск-на-Амуре.(СП КТС)</t>
  </si>
  <si>
    <t>H_505-ХТСКх-9-46</t>
  </si>
  <si>
    <t>ТМ №11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</si>
  <si>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</si>
  <si>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</si>
  <si>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</si>
  <si>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</si>
  <si>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ТМ №21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</si>
  <si>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</si>
  <si>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</si>
  <si>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</si>
  <si>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</si>
  <si>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</si>
  <si>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</si>
  <si>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</si>
  <si>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</si>
  <si>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</si>
  <si>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</si>
  <si>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</si>
  <si>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</si>
  <si>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</si>
  <si>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</si>
  <si>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</si>
  <si>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</si>
  <si>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</si>
  <si>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</si>
  <si>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</si>
  <si>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</si>
  <si>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</si>
  <si>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</si>
  <si>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</si>
  <si>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</si>
  <si>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</si>
  <si>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</si>
  <si>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</si>
  <si>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</si>
  <si>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</si>
  <si>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</si>
  <si>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</si>
  <si>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</si>
  <si>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</si>
  <si>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</si>
  <si>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</si>
  <si>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</si>
  <si>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</si>
  <si>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</si>
  <si>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</si>
  <si>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</si>
  <si>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</si>
  <si>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</si>
  <si>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</si>
  <si>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</si>
  <si>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</si>
  <si>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</si>
  <si>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</si>
  <si>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</si>
  <si>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</si>
  <si>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</si>
  <si>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</si>
  <si>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</si>
  <si>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</si>
  <si>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</si>
  <si>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</si>
  <si>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</si>
  <si>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</si>
  <si>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</si>
  <si>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</si>
  <si>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</si>
  <si>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</si>
  <si>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</si>
  <si>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</si>
  <si>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</si>
  <si>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</si>
  <si>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</si>
  <si>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</si>
  <si>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</si>
  <si>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</si>
  <si>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</si>
  <si>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</si>
  <si>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</si>
  <si>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</si>
  <si>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</si>
  <si>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</si>
  <si>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</si>
  <si>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</si>
  <si>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</si>
  <si>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</si>
  <si>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</si>
  <si>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</si>
  <si>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</si>
  <si>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</si>
  <si>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</si>
  <si>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</si>
  <si>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</si>
  <si>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</si>
  <si>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</si>
  <si>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</si>
  <si>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</si>
  <si>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</si>
  <si>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</si>
  <si>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</si>
  <si>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</si>
  <si>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</si>
  <si>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</si>
  <si>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</si>
  <si>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</si>
  <si>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</si>
  <si>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</si>
  <si>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</si>
  <si>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</si>
  <si>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</si>
  <si>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</si>
  <si>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</si>
  <si>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</si>
  <si>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</si>
  <si>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</si>
  <si>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</si>
  <si>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</si>
  <si>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</si>
  <si>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</si>
  <si>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</si>
  <si>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</si>
  <si>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</si>
  <si>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</si>
  <si>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</si>
  <si>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</si>
  <si>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</si>
  <si>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</si>
  <si>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</si>
  <si>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</si>
  <si>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</si>
  <si>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Проект 2025 г. Изменение срока выполнения работ. Переходящие обязательства по заключенному договору из за длительного проведения закупочных процедур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</si>
  <si>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</si>
  <si>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</si>
  <si>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</si>
  <si>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</si>
  <si>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</si>
  <si>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</si>
  <si>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</si>
  <si>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</si>
  <si>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</si>
  <si>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</si>
  <si>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</si>
  <si>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</si>
  <si>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</si>
  <si>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</si>
  <si>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</si>
  <si>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</si>
  <si>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</si>
  <si>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</si>
  <si>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</si>
  <si>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</si>
  <si>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</si>
  <si>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</si>
  <si>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</si>
  <si>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Модернизация весоизмерительного комплекса  ХТЭЦ-2</t>
  </si>
  <si>
    <t>Q_505-ХТЭЦ2-13</t>
  </si>
  <si>
    <t>Новый проект. Включен в ИПР на основании протокола №13 очного заседания рабочей группы по автоматизации процесса учета приемки, хранения и исполльзования угля на ТС группы Русгидро (решение №1)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</si>
  <si>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</si>
  <si>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</si>
  <si>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</si>
  <si>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</si>
  <si>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Изменение срока выполнения работ. Переходящие обязательства по заключенному договору из за длительного проведения закупочных процедур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</si>
  <si>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</si>
  <si>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</si>
  <si>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</si>
  <si>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</si>
  <si>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Переходящие обязательства по проекту с 2025 г.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</si>
  <si>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</si>
  <si>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</si>
  <si>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</si>
  <si>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</si>
  <si>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F_505-ХГ-30</t>
  </si>
  <si>
    <t xml:space="preserve">Проект 2025 г. Причина отклонения в связи с погодными условиями, длительные сроки поставок, сложная логистика не позволили провести работы в зимний период, проведение монтажных работ запланировано с 10.03.2026 по 30.04.2026., проведение строительно монтажных работ 3 квартал 2026г. </t>
  </si>
  <si>
    <t>Модернизация весоизмерительного комплекса СГТЭЦ</t>
  </si>
  <si>
    <t>Q_505-ТЭЦСов.Гавань-35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</si>
  <si>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</si>
  <si>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</si>
  <si>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Новый проект, включен в ИПР 2026-2031 с целью экономии затрат на электроэнергию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</si>
  <si>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</si>
  <si>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</si>
  <si>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</si>
  <si>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</si>
  <si>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</si>
  <si>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</si>
  <si>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</si>
  <si>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</si>
  <si>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</si>
  <si>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</si>
  <si>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</si>
  <si>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</si>
  <si>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</si>
  <si>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</si>
  <si>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</si>
  <si>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</si>
  <si>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</si>
  <si>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</si>
  <si>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</si>
  <si>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</si>
  <si>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</si>
  <si>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</si>
  <si>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</si>
  <si>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</si>
  <si>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</si>
  <si>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</si>
  <si>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</si>
  <si>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</si>
  <si>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</si>
  <si>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</si>
  <si>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</si>
  <si>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</si>
  <si>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</si>
  <si>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</si>
  <si>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</si>
  <si>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</si>
  <si>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</si>
  <si>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</si>
  <si>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</si>
  <si>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</si>
  <si>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</si>
  <si>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</si>
  <si>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</si>
  <si>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</si>
  <si>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</si>
  <si>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</si>
  <si>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</si>
  <si>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</si>
  <si>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</si>
  <si>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</si>
  <si>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</si>
  <si>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</si>
  <si>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</si>
  <si>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</si>
  <si>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Решением ЕИО от 03.03.2026 № 1607 согласована внеплановая закупка к Годовой комплексной программы закупок на 2026 год</t>
  </si>
  <si>
    <t>Покупка бульдозера ТТЦ тяговый класс 20 СП "КТЭЦ-2", 2шт (1 шт.-2026, 1 шт.-2028)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</si>
  <si>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</si>
  <si>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</si>
  <si>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</si>
  <si>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</si>
  <si>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</si>
  <si>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</si>
  <si>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</si>
  <si>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</si>
  <si>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</si>
  <si>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</si>
  <si>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</si>
  <si>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</si>
  <si>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</si>
  <si>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</si>
  <si>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</si>
  <si>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</si>
  <si>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</si>
  <si>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</si>
  <si>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</si>
  <si>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</si>
  <si>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</si>
  <si>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</si>
  <si>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</si>
  <si>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</si>
  <si>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</si>
  <si>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</si>
  <si>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</si>
  <si>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</si>
  <si>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</si>
  <si>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</si>
  <si>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</si>
  <si>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</si>
  <si>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</si>
  <si>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</si>
  <si>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</si>
  <si>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</si>
  <si>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</si>
  <si>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</si>
  <si>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</si>
  <si>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</si>
  <si>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</si>
  <si>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</si>
  <si>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</si>
  <si>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</si>
  <si>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</si>
  <si>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</si>
  <si>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</si>
  <si>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</si>
  <si>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</si>
  <si>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</si>
  <si>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</si>
  <si>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</si>
  <si>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</si>
  <si>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</si>
  <si>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</si>
  <si>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</si>
  <si>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</si>
  <si>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</si>
  <si>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</si>
  <si>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</si>
  <si>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</si>
  <si>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</si>
  <si>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</si>
  <si>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</si>
  <si>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</si>
  <si>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</si>
  <si>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</si>
  <si>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</si>
  <si>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</si>
  <si>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</si>
  <si>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</si>
  <si>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</si>
  <si>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</si>
  <si>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</si>
  <si>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</si>
  <si>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</si>
  <si>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</si>
  <si>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</si>
  <si>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</si>
  <si>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</si>
  <si>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</si>
  <si>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</si>
  <si>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</si>
  <si>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</si>
  <si>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</si>
  <si>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</si>
  <si>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</si>
  <si>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</si>
  <si>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</si>
  <si>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</si>
  <si>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</si>
  <si>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</si>
  <si>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</si>
  <si>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</si>
  <si>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</si>
  <si>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</si>
  <si>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</si>
  <si>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</si>
  <si>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</si>
  <si>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</si>
  <si>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</si>
  <si>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</si>
  <si>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</si>
  <si>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</si>
  <si>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</si>
  <si>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</si>
  <si>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</si>
  <si>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</si>
  <si>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</si>
  <si>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</si>
  <si>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</si>
  <si>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</si>
  <si>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</si>
  <si>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</si>
  <si>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</si>
  <si>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</si>
  <si>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</si>
  <si>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Приобретение терминала видео конференц-связи, Исполнительный аппарат, 1 комплект</t>
  </si>
  <si>
    <t>Q_505-ИА-1-84</t>
  </si>
  <si>
    <t>Приобретение стенда высоковольтного стационарного, СКАТ-СВС-100-20Ц, Амурская ТЭЦ-1,(1 шт.)</t>
  </si>
  <si>
    <t>Q_505-АмТЭЦ-1-45-20</t>
  </si>
  <si>
    <t>Новый проект включен в ИПР для парохождения аттестации электролаборатории</t>
  </si>
  <si>
    <t xml:space="preserve"> Поставка промышленной стиральной машины "Вега" В-25.22131</t>
  </si>
  <si>
    <t xml:space="preserve">Q_505-КТС-34-53 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</si>
  <si>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</si>
  <si>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</si>
  <si>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</si>
  <si>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</si>
  <si>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</si>
  <si>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</si>
  <si>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</si>
  <si>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</si>
  <si>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</si>
  <si>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</si>
  <si>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</si>
  <si>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</si>
  <si>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</si>
  <si>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</si>
  <si>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</si>
  <si>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</si>
  <si>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</si>
  <si>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</si>
  <si>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</si>
  <si>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</si>
  <si>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</si>
  <si>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К учету приняты затраты на получение патента. Объект введен в эксплуатацию.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</si>
  <si>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</si>
  <si>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</si>
  <si>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</si>
  <si>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</si>
  <si>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</si>
  <si>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</si>
  <si>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</si>
  <si>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</si>
  <si>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</si>
  <si>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</si>
  <si>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</si>
  <si>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</si>
  <si>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</si>
  <si>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</si>
  <si>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</si>
  <si>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</si>
  <si>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</si>
  <si>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</si>
  <si>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</si>
  <si>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</si>
  <si>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</si>
  <si>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</si>
  <si>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</si>
  <si>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</si>
  <si>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</si>
  <si>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</si>
  <si>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</si>
  <si>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</si>
  <si>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</si>
  <si>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</si>
  <si>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</si>
  <si>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</si>
  <si>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</si>
  <si>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</si>
  <si>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</si>
  <si>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</si>
  <si>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</si>
  <si>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</si>
  <si>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</si>
  <si>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</si>
  <si>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</si>
  <si>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</si>
  <si>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</si>
  <si>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</si>
  <si>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</si>
  <si>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</si>
  <si>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</si>
  <si>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</si>
  <si>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</si>
  <si>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</si>
  <si>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</si>
  <si>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</si>
  <si>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</si>
  <si>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</si>
  <si>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</si>
  <si>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</si>
  <si>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</si>
  <si>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</si>
  <si>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</si>
  <si>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</si>
  <si>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</si>
  <si>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</si>
  <si>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</si>
  <si>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</si>
  <si>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</si>
  <si>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</si>
  <si>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</si>
  <si>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</si>
  <si>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</si>
  <si>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</si>
  <si>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</si>
  <si>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</si>
  <si>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</si>
  <si>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</si>
  <si>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</si>
  <si>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</si>
  <si>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</si>
  <si>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</si>
  <si>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</si>
  <si>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</si>
  <si>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</si>
  <si>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</si>
  <si>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</si>
  <si>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</si>
  <si>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</si>
  <si>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</si>
  <si>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</si>
  <si>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</si>
  <si>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</si>
  <si>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</si>
  <si>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</si>
  <si>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</si>
  <si>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</si>
  <si>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</si>
  <si>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</si>
  <si>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</si>
  <si>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</si>
  <si>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</si>
  <si>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</si>
  <si>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</si>
  <si>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</si>
  <si>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</si>
  <si>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</si>
  <si>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</si>
  <si>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</si>
  <si>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</si>
  <si>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</si>
  <si>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</si>
  <si>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</si>
  <si>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</si>
  <si>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</si>
  <si>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</si>
  <si>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</si>
  <si>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</si>
  <si>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</si>
  <si>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</si>
  <si>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</si>
  <si>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</si>
  <si>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</si>
  <si>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</si>
  <si>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</si>
  <si>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</si>
  <si>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</si>
  <si>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</si>
  <si>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</si>
  <si>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</si>
  <si>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</si>
  <si>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</si>
  <si>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</si>
  <si>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</si>
  <si>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</si>
  <si>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</si>
  <si>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</si>
  <si>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</si>
  <si>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</si>
  <si>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</si>
  <si>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</si>
  <si>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</si>
  <si>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</si>
  <si>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</si>
  <si>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</si>
  <si>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</si>
  <si>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</si>
  <si>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</si>
  <si>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</si>
  <si>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</si>
  <si>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</si>
  <si>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</si>
  <si>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</si>
  <si>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</si>
  <si>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</si>
  <si>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</si>
  <si>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</si>
  <si>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</si>
  <si>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</si>
  <si>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</si>
  <si>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</si>
  <si>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</si>
  <si>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</si>
  <si>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</si>
  <si>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</si>
  <si>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</si>
  <si>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</si>
  <si>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</si>
  <si>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</si>
  <si>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</si>
  <si>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</si>
  <si>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</si>
  <si>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</si>
  <si>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</si>
  <si>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</si>
  <si>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</si>
  <si>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</si>
  <si>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</si>
  <si>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</si>
  <si>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</si>
  <si>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</si>
  <si>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</si>
  <si>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</si>
  <si>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</si>
  <si>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</si>
  <si>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</si>
  <si>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</si>
  <si>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</si>
  <si>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</si>
  <si>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</si>
  <si>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</si>
  <si>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компьютерного тренажера-симулятора для КТС в количестве 1 комплекта</t>
  </si>
  <si>
    <t>Q_505-КТС-7нма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</si>
  <si>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</si>
  <si>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</si>
  <si>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Изменение объемов инвестиций по годам, согласно заключенным договорам.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</si>
  <si>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</si>
  <si>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</si>
  <si>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</si>
  <si>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</si>
  <si>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Покупка системы видеонаблюдения "Macroscop" для ХТС в количестве 1 комплекта</t>
  </si>
  <si>
    <t>Q_505-ХТС-11нма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</si>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</sst>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0"/>
    <numFmt numFmtId="165" formatCode="0.000000"/>
    <numFmt numFmtId="166" formatCode="0.0000000"/>
    <numFmt numFmtId="167" formatCode="0.0000"/>
    <numFmt numFmtId="168" formatCode="0.000000000"/>
    <numFmt numFmtId="169" formatCode="#,##0.00\ _₽"/>
    <numFmt numFmtId="170" formatCode="#,##0.0"/>
    <numFmt numFmtId="171" formatCode="_-* #,##0.00_р_._-;\-* #,##0.00_р_._-;_-* &quot;-&quot;??_р_._-;_-@_-"/>
  </numFmts>
  <fonts count="11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92">
    <xf numFmtId="0" fontId="0" fillId="0" borderId="0" xfId="0"/>
    <xf numFmtId="2" fontId="3" fillId="0" borderId="0" xfId="1" applyNumberFormat="1" applyFont="1" applyFill="1"/>
    <xf numFmtId="164" fontId="3" fillId="0" borderId="0" xfId="1" applyNumberFormat="1" applyFont="1" applyFill="1"/>
    <xf numFmtId="165" fontId="3" fillId="0" borderId="0" xfId="1" applyNumberFormat="1" applyFont="1" applyFill="1"/>
    <xf numFmtId="166" fontId="3" fillId="0" borderId="0" xfId="1" applyNumberFormat="1" applyFont="1" applyFill="1"/>
    <xf numFmtId="2" fontId="4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/>
    <xf numFmtId="2" fontId="3" fillId="0" borderId="0" xfId="1" applyNumberFormat="1" applyFont="1" applyFill="1" applyBorder="1"/>
    <xf numFmtId="2" fontId="4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2" fontId="3" fillId="0" borderId="0" xfId="1" applyNumberFormat="1" applyFont="1" applyFill="1" applyBorder="1" applyAlignment="1">
      <alignment vertical="center"/>
    </xf>
    <xf numFmtId="2" fontId="3" fillId="0" borderId="0" xfId="1" applyNumberFormat="1" applyFont="1" applyFill="1" applyAlignment="1">
      <alignment vertical="center"/>
    </xf>
    <xf numFmtId="2" fontId="5" fillId="0" borderId="0" xfId="1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 vertical="center"/>
    </xf>
    <xf numFmtId="168" fontId="3" fillId="0" borderId="0" xfId="1" applyNumberFormat="1" applyFont="1" applyFill="1"/>
    <xf numFmtId="167" fontId="3" fillId="0" borderId="0" xfId="1" applyNumberFormat="1" applyFont="1" applyFill="1"/>
    <xf numFmtId="2" fontId="3" fillId="0" borderId="0" xfId="2" applyNumberFormat="1" applyFont="1" applyFill="1" applyAlignment="1">
      <alignment horizontal="center" vertical="center"/>
    </xf>
    <xf numFmtId="2" fontId="3" fillId="0" borderId="2" xfId="5" applyNumberFormat="1" applyFont="1" applyFill="1" applyBorder="1" applyAlignment="1">
      <alignment horizontal="center" vertical="center" textRotation="90" wrapText="1"/>
    </xf>
    <xf numFmtId="166" fontId="3" fillId="0" borderId="2" xfId="5" applyNumberFormat="1" applyFont="1" applyFill="1" applyBorder="1" applyAlignment="1">
      <alignment horizontal="center" vertical="center" textRotation="90" wrapText="1"/>
    </xf>
    <xf numFmtId="0" fontId="7" fillId="0" borderId="3" xfId="5" applyFont="1" applyFill="1" applyBorder="1" applyAlignment="1">
      <alignment horizontal="center" vertical="center"/>
    </xf>
    <xf numFmtId="166" fontId="7" fillId="0" borderId="3" xfId="5" applyNumberFormat="1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164" fontId="7" fillId="0" borderId="0" xfId="1" applyNumberFormat="1" applyFont="1" applyFill="1" applyBorder="1"/>
    <xf numFmtId="0" fontId="7" fillId="0" borderId="0" xfId="1" applyFont="1" applyFill="1" applyBorder="1"/>
    <xf numFmtId="0" fontId="7" fillId="0" borderId="0" xfId="1" applyFont="1" applyFill="1"/>
    <xf numFmtId="169" fontId="7" fillId="0" borderId="2" xfId="6" applyNumberFormat="1" applyFont="1" applyFill="1" applyBorder="1" applyAlignment="1">
      <alignment horizontal="center" vertical="center"/>
    </xf>
    <xf numFmtId="2" fontId="7" fillId="0" borderId="2" xfId="3" applyNumberFormat="1" applyFont="1" applyFill="1" applyBorder="1" applyAlignment="1">
      <alignment horizontal="center" vertical="center" wrapText="1"/>
    </xf>
    <xf numFmtId="169" fontId="7" fillId="0" borderId="2" xfId="0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49" fontId="7" fillId="0" borderId="0" xfId="6" applyNumberFormat="1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2" fontId="7" fillId="0" borderId="0" xfId="1" applyNumberFormat="1" applyFont="1" applyFill="1"/>
    <xf numFmtId="2" fontId="7" fillId="0" borderId="4" xfId="3" applyNumberFormat="1" applyFont="1" applyFill="1" applyBorder="1" applyAlignment="1">
      <alignment horizontal="center" vertical="center" wrapText="1"/>
    </xf>
    <xf numFmtId="49" fontId="7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7" applyNumberFormat="1" applyFont="1" applyFill="1" applyBorder="1" applyAlignment="1" applyProtection="1">
      <alignment horizontal="center" vertical="center" wrapText="1"/>
      <protection locked="0"/>
    </xf>
    <xf numFmtId="4" fontId="7" fillId="0" borderId="4" xfId="3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2" xfId="3" applyNumberFormat="1" applyFont="1" applyFill="1" applyBorder="1" applyAlignment="1">
      <alignment horizontal="center" vertical="center" wrapText="1"/>
    </xf>
    <xf numFmtId="49" fontId="3" fillId="0" borderId="0" xfId="6" applyNumberFormat="1" applyFont="1" applyFill="1" applyBorder="1" applyAlignment="1">
      <alignment horizontal="center" vertical="center"/>
    </xf>
    <xf numFmtId="4" fontId="7" fillId="0" borderId="5" xfId="3" applyNumberFormat="1" applyFont="1" applyFill="1" applyBorder="1" applyAlignment="1">
      <alignment horizontal="center" vertical="center" wrapText="1"/>
    </xf>
    <xf numFmtId="169" fontId="7" fillId="0" borderId="2" xfId="7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3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169" fontId="3" fillId="0" borderId="2" xfId="6" applyNumberFormat="1" applyFont="1" applyFill="1" applyBorder="1" applyAlignment="1">
      <alignment horizontal="center" vertical="center"/>
    </xf>
    <xf numFmtId="4" fontId="3" fillId="0" borderId="3" xfId="3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4" fontId="7" fillId="0" borderId="3" xfId="3" applyNumberFormat="1" applyFont="1" applyFill="1" applyBorder="1" applyAlignment="1">
      <alignment horizontal="center" vertical="center" wrapText="1"/>
    </xf>
    <xf numFmtId="4" fontId="3" fillId="0" borderId="5" xfId="3" applyNumberFormat="1" applyFont="1" applyFill="1" applyBorder="1" applyAlignment="1">
      <alignment horizontal="center" vertical="center" wrapText="1"/>
    </xf>
    <xf numFmtId="2" fontId="7" fillId="0" borderId="5" xfId="3" applyNumberFormat="1" applyFont="1" applyFill="1" applyBorder="1" applyAlignment="1">
      <alignment horizontal="center" vertical="center" wrapText="1"/>
    </xf>
    <xf numFmtId="4" fontId="3" fillId="0" borderId="4" xfId="3" applyNumberFormat="1" applyFont="1" applyFill="1" applyBorder="1" applyAlignment="1">
      <alignment horizontal="center" vertical="center" wrapText="1"/>
    </xf>
    <xf numFmtId="169" fontId="7" fillId="0" borderId="2" xfId="6" applyNumberFormat="1" applyFont="1" applyFill="1" applyBorder="1" applyAlignment="1">
      <alignment horizontal="center" vertical="center" wrapText="1"/>
    </xf>
    <xf numFmtId="169" fontId="7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2" fontId="5" fillId="0" borderId="1" xfId="4" applyNumberFormat="1" applyFont="1" applyFill="1" applyBorder="1" applyAlignment="1">
      <alignment horizontal="center"/>
    </xf>
    <xf numFmtId="166" fontId="5" fillId="0" borderId="1" xfId="4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2" fontId="5" fillId="0" borderId="0" xfId="1" applyNumberFormat="1" applyFont="1" applyFill="1" applyAlignment="1">
      <alignment horizontal="center" wrapText="1"/>
    </xf>
    <xf numFmtId="166" fontId="5" fillId="0" borderId="0" xfId="1" applyNumberFormat="1" applyFont="1" applyFill="1" applyAlignment="1">
      <alignment horizontal="center" wrapText="1"/>
    </xf>
    <xf numFmtId="2" fontId="3" fillId="0" borderId="0" xfId="2" applyNumberFormat="1" applyFont="1" applyFill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center"/>
    </xf>
    <xf numFmtId="166" fontId="5" fillId="0" borderId="0" xfId="3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9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8" applyNumberFormat="1" applyFont="1" applyFill="1" applyBorder="1" applyAlignment="1" applyProtection="1">
      <alignment horizontal="left" vertical="center" wrapText="1"/>
      <protection locked="0"/>
    </xf>
    <xf numFmtId="169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170" fontId="3" fillId="0" borderId="2" xfId="8" applyNumberFormat="1" applyFont="1" applyFill="1" applyBorder="1" applyAlignment="1" applyProtection="1">
      <alignment horizontal="left" vertical="center" wrapText="1"/>
      <protection locked="0"/>
    </xf>
    <xf numFmtId="171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6" applyNumberFormat="1" applyFont="1" applyFill="1" applyBorder="1" applyAlignment="1">
      <alignment horizontal="center" vertical="center"/>
    </xf>
    <xf numFmtId="170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7" applyNumberFormat="1" applyFont="1" applyFill="1" applyBorder="1" applyAlignment="1" applyProtection="1">
      <alignment horizontal="left" vertical="center" wrapText="1"/>
      <protection locked="0"/>
    </xf>
    <xf numFmtId="169" fontId="3" fillId="0" borderId="2" xfId="0" applyNumberFormat="1" applyFont="1" applyFill="1" applyBorder="1" applyAlignment="1">
      <alignment horizontal="center" vertical="center"/>
    </xf>
    <xf numFmtId="49" fontId="3" fillId="0" borderId="2" xfId="9" applyNumberFormat="1" applyFont="1" applyFill="1" applyBorder="1" applyAlignment="1">
      <alignment horizontal="center" vertical="center"/>
    </xf>
    <xf numFmtId="170" fontId="10" fillId="0" borderId="2" xfId="8" applyNumberFormat="1" applyFont="1" applyFill="1" applyBorder="1" applyAlignment="1" applyProtection="1">
      <alignment horizontal="left" vertical="center" wrapText="1"/>
      <protection locked="0"/>
    </xf>
    <xf numFmtId="171" fontId="10" fillId="0" borderId="2" xfId="8" applyNumberFormat="1" applyFont="1" applyFill="1" applyBorder="1" applyAlignment="1" applyProtection="1">
      <alignment horizontal="center" vertical="center" wrapText="1"/>
      <protection locked="0"/>
    </xf>
    <xf numFmtId="170" fontId="10" fillId="0" borderId="2" xfId="7" applyNumberFormat="1" applyFont="1" applyFill="1" applyBorder="1" applyAlignment="1" applyProtection="1">
      <alignment horizontal="left" vertical="center" wrapText="1"/>
      <protection locked="0"/>
    </xf>
    <xf numFmtId="170" fontId="10" fillId="0" borderId="2" xfId="7" applyNumberFormat="1" applyFont="1" applyFill="1" applyBorder="1" applyAlignment="1" applyProtection="1">
      <alignment horizontal="center" vertical="center" wrapText="1"/>
      <protection locked="0"/>
    </xf>
    <xf numFmtId="170" fontId="10" fillId="0" borderId="2" xfId="7" applyNumberFormat="1" applyFont="1" applyFill="1" applyBorder="1" applyAlignment="1" applyProtection="1">
      <alignment horizontal="left" vertical="top" wrapText="1"/>
      <protection locked="0"/>
    </xf>
  </cellXfs>
  <cellStyles count="10">
    <cellStyle name="Обычный" xfId="0" builtinId="0"/>
    <cellStyle name="Обычный 10" xfId="3"/>
    <cellStyle name="Обычный 3" xfId="1"/>
    <cellStyle name="Обычный 5" xfId="5"/>
    <cellStyle name="Обычный 7 2" xfId="9"/>
    <cellStyle name="Обычный 7 4" xfId="6"/>
    <cellStyle name="Обычный 7 8" xfId="2"/>
    <cellStyle name="Обычный_Форматы по компаниям_last" xfId="4"/>
    <cellStyle name="Стиль 1" xfId="7"/>
    <cellStyle name="Стиль 1 2" xfId="8"/>
  </cellStyles>
  <dxfs count="37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howOutlineSymbols="0"/>
    <pageSetUpPr fitToPage="1"/>
  </sheetPr>
  <dimension ref="A1:BQ379"/>
  <sheetViews>
    <sheetView tabSelected="1" topLeftCell="A2" zoomScale="59" zoomScaleNormal="59" workbookViewId="0">
      <selection activeCell="S43" sqref="S42:S43"/>
    </sheetView>
  </sheetViews>
  <sheetFormatPr defaultColWidth="9" defaultRowHeight="15.75" x14ac:dyDescent="0.25"/>
  <cols>
    <col min="1" max="1" width="14.75" style="1" customWidth="1"/>
    <col min="2" max="2" width="67.5" style="1" customWidth="1"/>
    <col min="3" max="3" width="28.375" style="1" customWidth="1"/>
    <col min="4" max="4" width="17.625" style="1" customWidth="1"/>
    <col min="5" max="56" width="12.125" style="1" customWidth="1"/>
    <col min="57" max="57" width="12.125" style="4" customWidth="1"/>
    <col min="58" max="59" width="12.125" style="1" customWidth="1"/>
    <col min="60" max="60" width="51" style="1" customWidth="1"/>
    <col min="61" max="61" width="23.5" style="6" customWidth="1"/>
    <col min="62" max="62" width="35.125" style="7" customWidth="1"/>
    <col min="63" max="63" width="26.25" style="7" customWidth="1"/>
    <col min="64" max="64" width="18.125" style="1" customWidth="1"/>
    <col min="65" max="65" width="19.75" style="1" customWidth="1"/>
    <col min="66" max="66" width="26.25" style="1" customWidth="1"/>
    <col min="67" max="67" width="9" style="1" customWidth="1"/>
    <col min="68" max="68" width="14.5" style="1" customWidth="1"/>
    <col min="69" max="69" width="14.25" style="1" customWidth="1"/>
    <col min="70" max="70" width="9" style="1"/>
    <col min="71" max="71" width="13.875" style="1" customWidth="1"/>
    <col min="72" max="16384" width="9" style="1"/>
  </cols>
  <sheetData>
    <row r="1" spans="1:63" ht="18.75" x14ac:dyDescent="0.25">
      <c r="AB1" s="2"/>
      <c r="AF1" s="3"/>
      <c r="BH1" s="5" t="s">
        <v>0</v>
      </c>
    </row>
    <row r="2" spans="1:63" ht="18.75" x14ac:dyDescent="0.3">
      <c r="BH2" s="8" t="s">
        <v>1</v>
      </c>
    </row>
    <row r="3" spans="1:63" ht="18.75" x14ac:dyDescent="0.3">
      <c r="G3" s="2"/>
      <c r="Z3" s="9"/>
      <c r="BH3" s="8" t="s">
        <v>2</v>
      </c>
    </row>
    <row r="4" spans="1:63" s="12" customFormat="1" ht="18.75" x14ac:dyDescent="0.2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7"/>
      <c r="BF4" s="66"/>
      <c r="BG4" s="66"/>
      <c r="BH4" s="66"/>
      <c r="BI4" s="10"/>
      <c r="BJ4" s="11"/>
      <c r="BK4" s="11"/>
    </row>
    <row r="5" spans="1:63" ht="18.75" x14ac:dyDescent="0.3">
      <c r="A5" s="68" t="s">
        <v>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9"/>
      <c r="BF5" s="68"/>
      <c r="BG5" s="68"/>
      <c r="BH5" s="68"/>
    </row>
    <row r="6" spans="1:63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J6" s="2"/>
    </row>
    <row r="7" spans="1:63" ht="18.75" x14ac:dyDescent="0.3">
      <c r="A7" s="68" t="s">
        <v>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9"/>
      <c r="BF7" s="68"/>
      <c r="BG7" s="68"/>
      <c r="BH7" s="68"/>
    </row>
    <row r="8" spans="1:63" x14ac:dyDescent="0.25">
      <c r="A8" s="70" t="s">
        <v>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1"/>
      <c r="BF8" s="70"/>
      <c r="BG8" s="70"/>
      <c r="BH8" s="70"/>
    </row>
    <row r="9" spans="1:63" x14ac:dyDescent="0.25">
      <c r="A9" s="17"/>
      <c r="B9" s="17"/>
      <c r="C9" s="17"/>
      <c r="D9" s="17"/>
      <c r="E9" s="17"/>
      <c r="F9" s="17"/>
      <c r="G9" s="14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G9" s="15"/>
    </row>
    <row r="10" spans="1:63" ht="18.75" x14ac:dyDescent="0.3">
      <c r="A10" s="72" t="s">
        <v>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3"/>
      <c r="BF10" s="72"/>
      <c r="BG10" s="72"/>
      <c r="BH10" s="72"/>
    </row>
    <row r="11" spans="1:63" x14ac:dyDescent="0.25">
      <c r="AA11" s="16"/>
    </row>
    <row r="12" spans="1:63" ht="18.75" x14ac:dyDescent="0.25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5"/>
      <c r="BF12" s="74"/>
      <c r="BG12" s="74"/>
      <c r="BH12" s="74"/>
    </row>
    <row r="13" spans="1:63" x14ac:dyDescent="0.25">
      <c r="A13" s="61" t="s">
        <v>9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2"/>
      <c r="BF13" s="61"/>
      <c r="BG13" s="61"/>
      <c r="BH13" s="61"/>
    </row>
    <row r="14" spans="1:63" ht="23.25" customHeigh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4"/>
      <c r="BF14" s="63"/>
      <c r="BG14" s="63"/>
      <c r="BH14" s="63"/>
    </row>
    <row r="15" spans="1:63" ht="18.75" customHeight="1" x14ac:dyDescent="0.25">
      <c r="A15" s="60" t="s">
        <v>10</v>
      </c>
      <c r="B15" s="60" t="s">
        <v>11</v>
      </c>
      <c r="C15" s="60" t="s">
        <v>12</v>
      </c>
      <c r="D15" s="60" t="s">
        <v>13</v>
      </c>
      <c r="E15" s="59" t="s">
        <v>14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60" t="s">
        <v>15</v>
      </c>
      <c r="BD15" s="60"/>
      <c r="BE15" s="65"/>
      <c r="BF15" s="60"/>
      <c r="BG15" s="60"/>
      <c r="BH15" s="60" t="s">
        <v>16</v>
      </c>
    </row>
    <row r="16" spans="1:63" ht="18.75" customHeight="1" x14ac:dyDescent="0.25">
      <c r="A16" s="60"/>
      <c r="B16" s="60"/>
      <c r="C16" s="60"/>
      <c r="D16" s="60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60"/>
      <c r="BD16" s="60"/>
      <c r="BE16" s="65"/>
      <c r="BF16" s="60"/>
      <c r="BG16" s="60"/>
      <c r="BH16" s="60"/>
    </row>
    <row r="17" spans="1:63" ht="29.25" customHeight="1" x14ac:dyDescent="0.25">
      <c r="A17" s="60"/>
      <c r="B17" s="60"/>
      <c r="C17" s="60"/>
      <c r="D17" s="60"/>
      <c r="E17" s="59" t="s">
        <v>17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 t="s">
        <v>18</v>
      </c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60"/>
      <c r="BD17" s="60"/>
      <c r="BE17" s="65"/>
      <c r="BF17" s="60"/>
      <c r="BG17" s="60"/>
      <c r="BH17" s="60"/>
    </row>
    <row r="18" spans="1:63" ht="29.25" customHeight="1" x14ac:dyDescent="0.25">
      <c r="A18" s="60"/>
      <c r="B18" s="60"/>
      <c r="C18" s="60"/>
      <c r="D18" s="60"/>
      <c r="E18" s="60" t="s">
        <v>19</v>
      </c>
      <c r="F18" s="60"/>
      <c r="G18" s="60"/>
      <c r="H18" s="60"/>
      <c r="I18" s="60"/>
      <c r="J18" s="60" t="s">
        <v>20</v>
      </c>
      <c r="K18" s="60"/>
      <c r="L18" s="60"/>
      <c r="M18" s="60"/>
      <c r="N18" s="60"/>
      <c r="O18" s="60" t="s">
        <v>21</v>
      </c>
      <c r="P18" s="60"/>
      <c r="Q18" s="60"/>
      <c r="R18" s="60"/>
      <c r="S18" s="60"/>
      <c r="T18" s="60" t="s">
        <v>22</v>
      </c>
      <c r="U18" s="60"/>
      <c r="V18" s="60"/>
      <c r="W18" s="60"/>
      <c r="X18" s="60"/>
      <c r="Y18" s="59" t="s">
        <v>23</v>
      </c>
      <c r="Z18" s="59"/>
      <c r="AA18" s="59"/>
      <c r="AB18" s="59"/>
      <c r="AC18" s="59"/>
      <c r="AD18" s="60" t="s">
        <v>19</v>
      </c>
      <c r="AE18" s="60"/>
      <c r="AF18" s="60"/>
      <c r="AG18" s="60"/>
      <c r="AH18" s="60"/>
      <c r="AI18" s="60" t="s">
        <v>20</v>
      </c>
      <c r="AJ18" s="60"/>
      <c r="AK18" s="60"/>
      <c r="AL18" s="60"/>
      <c r="AM18" s="60"/>
      <c r="AN18" s="60" t="s">
        <v>21</v>
      </c>
      <c r="AO18" s="60"/>
      <c r="AP18" s="60"/>
      <c r="AQ18" s="60"/>
      <c r="AR18" s="60"/>
      <c r="AS18" s="60" t="s">
        <v>22</v>
      </c>
      <c r="AT18" s="60"/>
      <c r="AU18" s="60"/>
      <c r="AV18" s="60"/>
      <c r="AW18" s="60"/>
      <c r="AX18" s="59" t="s">
        <v>23</v>
      </c>
      <c r="AY18" s="59"/>
      <c r="AZ18" s="59"/>
      <c r="BA18" s="59"/>
      <c r="BB18" s="59"/>
      <c r="BC18" s="60"/>
      <c r="BD18" s="60"/>
      <c r="BE18" s="65"/>
      <c r="BF18" s="60"/>
      <c r="BG18" s="60"/>
      <c r="BH18" s="60"/>
    </row>
    <row r="19" spans="1:63" ht="41.25" customHeight="1" x14ac:dyDescent="0.25">
      <c r="A19" s="60"/>
      <c r="B19" s="60"/>
      <c r="C19" s="60"/>
      <c r="D19" s="60"/>
      <c r="E19" s="18" t="s">
        <v>24</v>
      </c>
      <c r="F19" s="18" t="s">
        <v>25</v>
      </c>
      <c r="G19" s="18" t="s">
        <v>26</v>
      </c>
      <c r="H19" s="18" t="s">
        <v>27</v>
      </c>
      <c r="I19" s="18" t="s">
        <v>28</v>
      </c>
      <c r="J19" s="18" t="s">
        <v>24</v>
      </c>
      <c r="K19" s="18" t="s">
        <v>25</v>
      </c>
      <c r="L19" s="18" t="s">
        <v>26</v>
      </c>
      <c r="M19" s="18" t="s">
        <v>27</v>
      </c>
      <c r="N19" s="18" t="s">
        <v>28</v>
      </c>
      <c r="O19" s="18" t="s">
        <v>24</v>
      </c>
      <c r="P19" s="18" t="s">
        <v>25</v>
      </c>
      <c r="Q19" s="18" t="s">
        <v>26</v>
      </c>
      <c r="R19" s="18" t="s">
        <v>27</v>
      </c>
      <c r="S19" s="18" t="s">
        <v>28</v>
      </c>
      <c r="T19" s="18" t="s">
        <v>24</v>
      </c>
      <c r="U19" s="18" t="s">
        <v>25</v>
      </c>
      <c r="V19" s="18" t="s">
        <v>26</v>
      </c>
      <c r="W19" s="18" t="s">
        <v>27</v>
      </c>
      <c r="X19" s="18" t="s">
        <v>28</v>
      </c>
      <c r="Y19" s="18" t="s">
        <v>24</v>
      </c>
      <c r="Z19" s="18" t="s">
        <v>25</v>
      </c>
      <c r="AA19" s="18" t="s">
        <v>26</v>
      </c>
      <c r="AB19" s="18" t="s">
        <v>27</v>
      </c>
      <c r="AC19" s="18" t="s">
        <v>28</v>
      </c>
      <c r="AD19" s="18" t="s">
        <v>24</v>
      </c>
      <c r="AE19" s="18" t="s">
        <v>25</v>
      </c>
      <c r="AF19" s="18" t="s">
        <v>26</v>
      </c>
      <c r="AG19" s="18" t="s">
        <v>27</v>
      </c>
      <c r="AH19" s="18" t="s">
        <v>28</v>
      </c>
      <c r="AI19" s="18" t="s">
        <v>24</v>
      </c>
      <c r="AJ19" s="18" t="s">
        <v>25</v>
      </c>
      <c r="AK19" s="18" t="s">
        <v>26</v>
      </c>
      <c r="AL19" s="18" t="s">
        <v>27</v>
      </c>
      <c r="AM19" s="18" t="s">
        <v>28</v>
      </c>
      <c r="AN19" s="18" t="s">
        <v>24</v>
      </c>
      <c r="AO19" s="18" t="s">
        <v>25</v>
      </c>
      <c r="AP19" s="18" t="s">
        <v>26</v>
      </c>
      <c r="AQ19" s="18" t="s">
        <v>27</v>
      </c>
      <c r="AR19" s="18" t="s">
        <v>28</v>
      </c>
      <c r="AS19" s="18" t="s">
        <v>24</v>
      </c>
      <c r="AT19" s="18" t="s">
        <v>25</v>
      </c>
      <c r="AU19" s="18" t="s">
        <v>26</v>
      </c>
      <c r="AV19" s="18" t="s">
        <v>27</v>
      </c>
      <c r="AW19" s="18" t="s">
        <v>28</v>
      </c>
      <c r="AX19" s="18" t="s">
        <v>24</v>
      </c>
      <c r="AY19" s="18" t="s">
        <v>25</v>
      </c>
      <c r="AZ19" s="18" t="s">
        <v>26</v>
      </c>
      <c r="BA19" s="18" t="s">
        <v>27</v>
      </c>
      <c r="BB19" s="18" t="s">
        <v>28</v>
      </c>
      <c r="BC19" s="18" t="s">
        <v>24</v>
      </c>
      <c r="BD19" s="18" t="s">
        <v>25</v>
      </c>
      <c r="BE19" s="19" t="s">
        <v>26</v>
      </c>
      <c r="BF19" s="18" t="s">
        <v>27</v>
      </c>
      <c r="BG19" s="18" t="s">
        <v>28</v>
      </c>
      <c r="BH19" s="60"/>
    </row>
    <row r="20" spans="1:63" s="25" customFormat="1" ht="29.25" customHeight="1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29</v>
      </c>
      <c r="F20" s="20" t="s">
        <v>30</v>
      </c>
      <c r="G20" s="20" t="s">
        <v>31</v>
      </c>
      <c r="H20" s="20" t="s">
        <v>32</v>
      </c>
      <c r="I20" s="20" t="s">
        <v>33</v>
      </c>
      <c r="J20" s="20" t="s">
        <v>34</v>
      </c>
      <c r="K20" s="20" t="s">
        <v>35</v>
      </c>
      <c r="L20" s="20" t="s">
        <v>36</v>
      </c>
      <c r="M20" s="20" t="s">
        <v>37</v>
      </c>
      <c r="N20" s="20" t="s">
        <v>38</v>
      </c>
      <c r="O20" s="20" t="s">
        <v>39</v>
      </c>
      <c r="P20" s="20" t="s">
        <v>40</v>
      </c>
      <c r="Q20" s="20" t="s">
        <v>41</v>
      </c>
      <c r="R20" s="20" t="s">
        <v>42</v>
      </c>
      <c r="S20" s="20" t="s">
        <v>43</v>
      </c>
      <c r="T20" s="20" t="s">
        <v>44</v>
      </c>
      <c r="U20" s="20" t="s">
        <v>45</v>
      </c>
      <c r="V20" s="20" t="s">
        <v>46</v>
      </c>
      <c r="W20" s="20" t="s">
        <v>47</v>
      </c>
      <c r="X20" s="20" t="s">
        <v>48</v>
      </c>
      <c r="Y20" s="20" t="s">
        <v>49</v>
      </c>
      <c r="Z20" s="20" t="s">
        <v>50</v>
      </c>
      <c r="AA20" s="20" t="s">
        <v>51</v>
      </c>
      <c r="AB20" s="20" t="s">
        <v>52</v>
      </c>
      <c r="AC20" s="20" t="s">
        <v>53</v>
      </c>
      <c r="AD20" s="20" t="s">
        <v>54</v>
      </c>
      <c r="AE20" s="20" t="s">
        <v>55</v>
      </c>
      <c r="AF20" s="20" t="s">
        <v>56</v>
      </c>
      <c r="AG20" s="20" t="s">
        <v>57</v>
      </c>
      <c r="AH20" s="20" t="s">
        <v>58</v>
      </c>
      <c r="AI20" s="20" t="s">
        <v>59</v>
      </c>
      <c r="AJ20" s="20" t="s">
        <v>60</v>
      </c>
      <c r="AK20" s="20" t="s">
        <v>61</v>
      </c>
      <c r="AL20" s="20" t="s">
        <v>62</v>
      </c>
      <c r="AM20" s="20" t="s">
        <v>63</v>
      </c>
      <c r="AN20" s="20" t="s">
        <v>64</v>
      </c>
      <c r="AO20" s="20" t="s">
        <v>65</v>
      </c>
      <c r="AP20" s="20" t="s">
        <v>66</v>
      </c>
      <c r="AQ20" s="20" t="s">
        <v>67</v>
      </c>
      <c r="AR20" s="20" t="s">
        <v>68</v>
      </c>
      <c r="AS20" s="20" t="s">
        <v>69</v>
      </c>
      <c r="AT20" s="20" t="s">
        <v>70</v>
      </c>
      <c r="AU20" s="20" t="s">
        <v>71</v>
      </c>
      <c r="AV20" s="20" t="s">
        <v>72</v>
      </c>
      <c r="AW20" s="20" t="s">
        <v>73</v>
      </c>
      <c r="AX20" s="20" t="s">
        <v>74</v>
      </c>
      <c r="AY20" s="20" t="s">
        <v>75</v>
      </c>
      <c r="AZ20" s="20" t="s">
        <v>76</v>
      </c>
      <c r="BA20" s="20" t="s">
        <v>77</v>
      </c>
      <c r="BB20" s="20" t="s">
        <v>78</v>
      </c>
      <c r="BC20" s="20" t="s">
        <v>79</v>
      </c>
      <c r="BD20" s="20" t="s">
        <v>80</v>
      </c>
      <c r="BE20" s="21" t="s">
        <v>81</v>
      </c>
      <c r="BF20" s="20" t="s">
        <v>82</v>
      </c>
      <c r="BG20" s="20" t="s">
        <v>83</v>
      </c>
      <c r="BH20" s="22">
        <v>8</v>
      </c>
      <c r="BI20" s="23"/>
      <c r="BJ20" s="24"/>
      <c r="BK20" s="24"/>
    </row>
    <row r="21" spans="1:63" s="33" customFormat="1" x14ac:dyDescent="0.25">
      <c r="A21" s="26" t="s">
        <v>84</v>
      </c>
      <c r="B21" s="54" t="s">
        <v>85</v>
      </c>
      <c r="C21" s="55" t="s">
        <v>86</v>
      </c>
      <c r="D21" s="27" t="s">
        <v>87</v>
      </c>
      <c r="E21" s="28">
        <f t="shared" ref="E21:BG21" si="0">SUM(E22,E23,E24,E25,E26,E27,E28)</f>
        <v>0</v>
      </c>
      <c r="F21" s="28">
        <f t="shared" si="0"/>
        <v>0</v>
      </c>
      <c r="G21" s="28">
        <f t="shared" si="0"/>
        <v>7.1169999999999991</v>
      </c>
      <c r="H21" s="28">
        <f t="shared" si="0"/>
        <v>0</v>
      </c>
      <c r="I21" s="28">
        <f t="shared" si="0"/>
        <v>0</v>
      </c>
      <c r="J21" s="28">
        <f t="shared" si="0"/>
        <v>0</v>
      </c>
      <c r="K21" s="28">
        <f t="shared" si="0"/>
        <v>0</v>
      </c>
      <c r="L21" s="28">
        <f t="shared" si="0"/>
        <v>0</v>
      </c>
      <c r="M21" s="28">
        <f t="shared" si="0"/>
        <v>0</v>
      </c>
      <c r="N21" s="28">
        <f t="shared" si="0"/>
        <v>0</v>
      </c>
      <c r="O21" s="28">
        <f t="shared" si="0"/>
        <v>0</v>
      </c>
      <c r="P21" s="28">
        <f t="shared" si="0"/>
        <v>0</v>
      </c>
      <c r="Q21" s="28">
        <f t="shared" si="0"/>
        <v>0</v>
      </c>
      <c r="R21" s="28">
        <f t="shared" si="0"/>
        <v>0</v>
      </c>
      <c r="S21" s="28">
        <f t="shared" si="0"/>
        <v>0</v>
      </c>
      <c r="T21" s="28">
        <f t="shared" si="0"/>
        <v>0</v>
      </c>
      <c r="U21" s="28">
        <f t="shared" si="0"/>
        <v>0</v>
      </c>
      <c r="V21" s="28">
        <f t="shared" si="0"/>
        <v>0</v>
      </c>
      <c r="W21" s="28">
        <f t="shared" si="0"/>
        <v>0</v>
      </c>
      <c r="X21" s="28">
        <f t="shared" si="0"/>
        <v>0</v>
      </c>
      <c r="Y21" s="28">
        <f t="shared" si="0"/>
        <v>0</v>
      </c>
      <c r="Z21" s="28">
        <f t="shared" si="0"/>
        <v>0</v>
      </c>
      <c r="AA21" s="28">
        <f t="shared" si="0"/>
        <v>7.1169999999999991</v>
      </c>
      <c r="AB21" s="28">
        <f t="shared" si="0"/>
        <v>0</v>
      </c>
      <c r="AC21" s="28">
        <f t="shared" si="0"/>
        <v>0</v>
      </c>
      <c r="AD21" s="28">
        <f t="shared" si="0"/>
        <v>0</v>
      </c>
      <c r="AE21" s="28">
        <f t="shared" si="0"/>
        <v>0</v>
      </c>
      <c r="AF21" s="28">
        <f t="shared" si="0"/>
        <v>0</v>
      </c>
      <c r="AG21" s="28">
        <f t="shared" si="0"/>
        <v>0</v>
      </c>
      <c r="AH21" s="28">
        <f t="shared" si="0"/>
        <v>0</v>
      </c>
      <c r="AI21" s="28">
        <f t="shared" si="0"/>
        <v>0</v>
      </c>
      <c r="AJ21" s="28">
        <f t="shared" si="0"/>
        <v>0</v>
      </c>
      <c r="AK21" s="28">
        <f t="shared" si="0"/>
        <v>0</v>
      </c>
      <c r="AL21" s="28">
        <f t="shared" si="0"/>
        <v>0</v>
      </c>
      <c r="AM21" s="28">
        <f t="shared" si="0"/>
        <v>0</v>
      </c>
      <c r="AN21" s="28">
        <f t="shared" si="0"/>
        <v>0</v>
      </c>
      <c r="AO21" s="28">
        <f t="shared" si="0"/>
        <v>0</v>
      </c>
      <c r="AP21" s="28">
        <f t="shared" si="0"/>
        <v>0</v>
      </c>
      <c r="AQ21" s="28">
        <f t="shared" si="0"/>
        <v>0</v>
      </c>
      <c r="AR21" s="28">
        <f t="shared" si="0"/>
        <v>0</v>
      </c>
      <c r="AS21" s="28">
        <f t="shared" si="0"/>
        <v>0</v>
      </c>
      <c r="AT21" s="28">
        <f t="shared" si="0"/>
        <v>0</v>
      </c>
      <c r="AU21" s="28">
        <f t="shared" si="0"/>
        <v>0</v>
      </c>
      <c r="AV21" s="28">
        <f t="shared" si="0"/>
        <v>0</v>
      </c>
      <c r="AW21" s="28">
        <f t="shared" si="0"/>
        <v>0</v>
      </c>
      <c r="AX21" s="28">
        <f t="shared" si="0"/>
        <v>0</v>
      </c>
      <c r="AY21" s="28">
        <f t="shared" si="0"/>
        <v>0</v>
      </c>
      <c r="AZ21" s="28">
        <f t="shared" si="0"/>
        <v>0</v>
      </c>
      <c r="BA21" s="28">
        <f t="shared" si="0"/>
        <v>0</v>
      </c>
      <c r="BB21" s="28">
        <f t="shared" si="0"/>
        <v>0</v>
      </c>
      <c r="BC21" s="28">
        <f t="shared" si="0"/>
        <v>0</v>
      </c>
      <c r="BD21" s="28">
        <f t="shared" si="0"/>
        <v>0</v>
      </c>
      <c r="BE21" s="28">
        <f t="shared" si="0"/>
        <v>0</v>
      </c>
      <c r="BF21" s="28">
        <f t="shared" si="0"/>
        <v>0</v>
      </c>
      <c r="BG21" s="28">
        <f t="shared" si="0"/>
        <v>0</v>
      </c>
      <c r="BH21" s="29" t="s">
        <v>87</v>
      </c>
      <c r="BI21" s="30"/>
      <c r="BJ21" s="31"/>
      <c r="BK21" s="32"/>
    </row>
    <row r="22" spans="1:63" s="33" customFormat="1" x14ac:dyDescent="0.25">
      <c r="A22" s="26" t="s">
        <v>88</v>
      </c>
      <c r="B22" s="54" t="s">
        <v>89</v>
      </c>
      <c r="C22" s="55" t="s">
        <v>86</v>
      </c>
      <c r="D22" s="27" t="s">
        <v>87</v>
      </c>
      <c r="E22" s="28">
        <f t="shared" ref="E22:BG22" si="1">SUM(E30)</f>
        <v>0</v>
      </c>
      <c r="F22" s="28">
        <f t="shared" si="1"/>
        <v>0</v>
      </c>
      <c r="G22" s="28">
        <f t="shared" si="1"/>
        <v>1.0390000000000001</v>
      </c>
      <c r="H22" s="28">
        <f t="shared" si="1"/>
        <v>0</v>
      </c>
      <c r="I22" s="28">
        <f t="shared" si="1"/>
        <v>0</v>
      </c>
      <c r="J22" s="28">
        <f t="shared" si="1"/>
        <v>0</v>
      </c>
      <c r="K22" s="28">
        <f t="shared" si="1"/>
        <v>0</v>
      </c>
      <c r="L22" s="28">
        <f t="shared" si="1"/>
        <v>0</v>
      </c>
      <c r="M22" s="28">
        <f t="shared" si="1"/>
        <v>0</v>
      </c>
      <c r="N22" s="28">
        <f t="shared" si="1"/>
        <v>0</v>
      </c>
      <c r="O22" s="28">
        <f t="shared" si="1"/>
        <v>0</v>
      </c>
      <c r="P22" s="28">
        <f t="shared" si="1"/>
        <v>0</v>
      </c>
      <c r="Q22" s="28">
        <f t="shared" si="1"/>
        <v>0</v>
      </c>
      <c r="R22" s="28">
        <f t="shared" si="1"/>
        <v>0</v>
      </c>
      <c r="S22" s="28">
        <f t="shared" si="1"/>
        <v>0</v>
      </c>
      <c r="T22" s="28">
        <f t="shared" si="1"/>
        <v>0</v>
      </c>
      <c r="U22" s="28">
        <f t="shared" si="1"/>
        <v>0</v>
      </c>
      <c r="V22" s="28">
        <f t="shared" si="1"/>
        <v>0</v>
      </c>
      <c r="W22" s="28">
        <f t="shared" si="1"/>
        <v>0</v>
      </c>
      <c r="X22" s="28">
        <f t="shared" si="1"/>
        <v>0</v>
      </c>
      <c r="Y22" s="28">
        <f t="shared" si="1"/>
        <v>0</v>
      </c>
      <c r="Z22" s="28">
        <f t="shared" si="1"/>
        <v>0</v>
      </c>
      <c r="AA22" s="28">
        <f t="shared" si="1"/>
        <v>1.0390000000000001</v>
      </c>
      <c r="AB22" s="28">
        <f t="shared" si="1"/>
        <v>0</v>
      </c>
      <c r="AC22" s="28">
        <f t="shared" si="1"/>
        <v>0</v>
      </c>
      <c r="AD22" s="28">
        <f t="shared" si="1"/>
        <v>0</v>
      </c>
      <c r="AE22" s="28">
        <f t="shared" si="1"/>
        <v>0</v>
      </c>
      <c r="AF22" s="28">
        <f t="shared" si="1"/>
        <v>0</v>
      </c>
      <c r="AG22" s="28">
        <f t="shared" si="1"/>
        <v>0</v>
      </c>
      <c r="AH22" s="28">
        <f t="shared" si="1"/>
        <v>0</v>
      </c>
      <c r="AI22" s="28">
        <f t="shared" si="1"/>
        <v>0</v>
      </c>
      <c r="AJ22" s="28">
        <f t="shared" si="1"/>
        <v>0</v>
      </c>
      <c r="AK22" s="28">
        <f t="shared" si="1"/>
        <v>0</v>
      </c>
      <c r="AL22" s="28">
        <f t="shared" si="1"/>
        <v>0</v>
      </c>
      <c r="AM22" s="28">
        <f t="shared" si="1"/>
        <v>0</v>
      </c>
      <c r="AN22" s="28">
        <f t="shared" si="1"/>
        <v>0</v>
      </c>
      <c r="AO22" s="28">
        <f t="shared" si="1"/>
        <v>0</v>
      </c>
      <c r="AP22" s="28">
        <f t="shared" si="1"/>
        <v>0</v>
      </c>
      <c r="AQ22" s="28">
        <f t="shared" si="1"/>
        <v>0</v>
      </c>
      <c r="AR22" s="28">
        <f t="shared" si="1"/>
        <v>0</v>
      </c>
      <c r="AS22" s="28">
        <f t="shared" si="1"/>
        <v>0</v>
      </c>
      <c r="AT22" s="28">
        <f t="shared" si="1"/>
        <v>0</v>
      </c>
      <c r="AU22" s="28">
        <f t="shared" si="1"/>
        <v>0</v>
      </c>
      <c r="AV22" s="28">
        <f t="shared" si="1"/>
        <v>0</v>
      </c>
      <c r="AW22" s="28">
        <f t="shared" si="1"/>
        <v>0</v>
      </c>
      <c r="AX22" s="28">
        <f t="shared" si="1"/>
        <v>0</v>
      </c>
      <c r="AY22" s="28">
        <f t="shared" si="1"/>
        <v>0</v>
      </c>
      <c r="AZ22" s="28">
        <f t="shared" si="1"/>
        <v>0</v>
      </c>
      <c r="BA22" s="28">
        <f t="shared" si="1"/>
        <v>0</v>
      </c>
      <c r="BB22" s="28">
        <f t="shared" si="1"/>
        <v>0</v>
      </c>
      <c r="BC22" s="28">
        <f t="shared" si="1"/>
        <v>0</v>
      </c>
      <c r="BD22" s="28">
        <f t="shared" si="1"/>
        <v>0</v>
      </c>
      <c r="BE22" s="28">
        <f t="shared" si="1"/>
        <v>0</v>
      </c>
      <c r="BF22" s="28">
        <f t="shared" si="1"/>
        <v>0</v>
      </c>
      <c r="BG22" s="28">
        <f t="shared" si="1"/>
        <v>0</v>
      </c>
      <c r="BH22" s="29" t="s">
        <v>87</v>
      </c>
      <c r="BI22" s="30"/>
      <c r="BJ22" s="31"/>
      <c r="BK22" s="32"/>
    </row>
    <row r="23" spans="1:63" s="33" customFormat="1" x14ac:dyDescent="0.25">
      <c r="A23" s="26" t="s">
        <v>90</v>
      </c>
      <c r="B23" s="54" t="s">
        <v>91</v>
      </c>
      <c r="C23" s="55" t="s">
        <v>86</v>
      </c>
      <c r="D23" s="27" t="s">
        <v>87</v>
      </c>
      <c r="E23" s="28">
        <f t="shared" ref="E23:BG23" si="2">SUM(E55)</f>
        <v>0</v>
      </c>
      <c r="F23" s="28">
        <f t="shared" si="2"/>
        <v>0</v>
      </c>
      <c r="G23" s="28">
        <f t="shared" si="2"/>
        <v>0</v>
      </c>
      <c r="H23" s="28">
        <f t="shared" si="2"/>
        <v>0</v>
      </c>
      <c r="I23" s="28">
        <f t="shared" si="2"/>
        <v>0</v>
      </c>
      <c r="J23" s="28">
        <f t="shared" si="2"/>
        <v>0</v>
      </c>
      <c r="K23" s="28">
        <f t="shared" si="2"/>
        <v>0</v>
      </c>
      <c r="L23" s="28">
        <f t="shared" si="2"/>
        <v>0</v>
      </c>
      <c r="M23" s="28">
        <f t="shared" si="2"/>
        <v>0</v>
      </c>
      <c r="N23" s="28">
        <f t="shared" si="2"/>
        <v>0</v>
      </c>
      <c r="O23" s="28">
        <f t="shared" si="2"/>
        <v>0</v>
      </c>
      <c r="P23" s="28">
        <f t="shared" si="2"/>
        <v>0</v>
      </c>
      <c r="Q23" s="28">
        <f t="shared" si="2"/>
        <v>0</v>
      </c>
      <c r="R23" s="28">
        <f t="shared" si="2"/>
        <v>0</v>
      </c>
      <c r="S23" s="28">
        <f t="shared" si="2"/>
        <v>0</v>
      </c>
      <c r="T23" s="28">
        <f t="shared" si="2"/>
        <v>0</v>
      </c>
      <c r="U23" s="28">
        <f t="shared" si="2"/>
        <v>0</v>
      </c>
      <c r="V23" s="28">
        <f t="shared" si="2"/>
        <v>0</v>
      </c>
      <c r="W23" s="28">
        <f t="shared" si="2"/>
        <v>0</v>
      </c>
      <c r="X23" s="28">
        <f t="shared" si="2"/>
        <v>0</v>
      </c>
      <c r="Y23" s="28">
        <f t="shared" si="2"/>
        <v>0</v>
      </c>
      <c r="Z23" s="28">
        <f t="shared" si="2"/>
        <v>0</v>
      </c>
      <c r="AA23" s="28">
        <f t="shared" si="2"/>
        <v>0</v>
      </c>
      <c r="AB23" s="28">
        <f t="shared" si="2"/>
        <v>0</v>
      </c>
      <c r="AC23" s="28">
        <f t="shared" si="2"/>
        <v>0</v>
      </c>
      <c r="AD23" s="28">
        <f t="shared" si="2"/>
        <v>0</v>
      </c>
      <c r="AE23" s="28">
        <f t="shared" si="2"/>
        <v>0</v>
      </c>
      <c r="AF23" s="28">
        <f t="shared" si="2"/>
        <v>0</v>
      </c>
      <c r="AG23" s="28">
        <f t="shared" si="2"/>
        <v>0</v>
      </c>
      <c r="AH23" s="28">
        <f t="shared" si="2"/>
        <v>0</v>
      </c>
      <c r="AI23" s="28">
        <f t="shared" si="2"/>
        <v>0</v>
      </c>
      <c r="AJ23" s="28">
        <f t="shared" si="2"/>
        <v>0</v>
      </c>
      <c r="AK23" s="28">
        <f t="shared" si="2"/>
        <v>0</v>
      </c>
      <c r="AL23" s="28">
        <f t="shared" si="2"/>
        <v>0</v>
      </c>
      <c r="AM23" s="28">
        <f t="shared" si="2"/>
        <v>0</v>
      </c>
      <c r="AN23" s="28">
        <f t="shared" si="2"/>
        <v>0</v>
      </c>
      <c r="AO23" s="28">
        <f t="shared" si="2"/>
        <v>0</v>
      </c>
      <c r="AP23" s="28">
        <f t="shared" si="2"/>
        <v>0</v>
      </c>
      <c r="AQ23" s="28">
        <f t="shared" si="2"/>
        <v>0</v>
      </c>
      <c r="AR23" s="28">
        <f t="shared" si="2"/>
        <v>0</v>
      </c>
      <c r="AS23" s="28">
        <f t="shared" si="2"/>
        <v>0</v>
      </c>
      <c r="AT23" s="28">
        <f t="shared" si="2"/>
        <v>0</v>
      </c>
      <c r="AU23" s="28">
        <f t="shared" si="2"/>
        <v>0</v>
      </c>
      <c r="AV23" s="28">
        <f t="shared" si="2"/>
        <v>0</v>
      </c>
      <c r="AW23" s="28">
        <f t="shared" si="2"/>
        <v>0</v>
      </c>
      <c r="AX23" s="28">
        <f t="shared" si="2"/>
        <v>0</v>
      </c>
      <c r="AY23" s="28">
        <f t="shared" si="2"/>
        <v>0</v>
      </c>
      <c r="AZ23" s="28">
        <f t="shared" si="2"/>
        <v>0</v>
      </c>
      <c r="BA23" s="28">
        <f t="shared" si="2"/>
        <v>0</v>
      </c>
      <c r="BB23" s="28">
        <f t="shared" si="2"/>
        <v>0</v>
      </c>
      <c r="BC23" s="28">
        <f t="shared" si="2"/>
        <v>0</v>
      </c>
      <c r="BD23" s="28">
        <f t="shared" si="2"/>
        <v>0</v>
      </c>
      <c r="BE23" s="28">
        <f t="shared" si="2"/>
        <v>0</v>
      </c>
      <c r="BF23" s="28">
        <f t="shared" si="2"/>
        <v>0</v>
      </c>
      <c r="BG23" s="28">
        <f t="shared" si="2"/>
        <v>0</v>
      </c>
      <c r="BH23" s="29" t="s">
        <v>87</v>
      </c>
      <c r="BI23" s="30"/>
      <c r="BJ23" s="31"/>
      <c r="BK23" s="32"/>
    </row>
    <row r="24" spans="1:63" s="33" customFormat="1" x14ac:dyDescent="0.25">
      <c r="A24" s="26" t="s">
        <v>92</v>
      </c>
      <c r="B24" s="54" t="s">
        <v>93</v>
      </c>
      <c r="C24" s="55" t="s">
        <v>86</v>
      </c>
      <c r="D24" s="27" t="s">
        <v>87</v>
      </c>
      <c r="E24" s="28">
        <f t="shared" ref="E24:BG24" si="3">SUM(E71)</f>
        <v>0</v>
      </c>
      <c r="F24" s="28">
        <f t="shared" si="3"/>
        <v>0</v>
      </c>
      <c r="G24" s="28">
        <f t="shared" si="3"/>
        <v>6.0779999999999994</v>
      </c>
      <c r="H24" s="28">
        <f t="shared" si="3"/>
        <v>0</v>
      </c>
      <c r="I24" s="28">
        <f t="shared" si="3"/>
        <v>0</v>
      </c>
      <c r="J24" s="28">
        <f t="shared" si="3"/>
        <v>0</v>
      </c>
      <c r="K24" s="28">
        <f t="shared" si="3"/>
        <v>0</v>
      </c>
      <c r="L24" s="28">
        <f t="shared" si="3"/>
        <v>0</v>
      </c>
      <c r="M24" s="28">
        <f t="shared" si="3"/>
        <v>0</v>
      </c>
      <c r="N24" s="28">
        <f t="shared" si="3"/>
        <v>0</v>
      </c>
      <c r="O24" s="28">
        <f t="shared" si="3"/>
        <v>0</v>
      </c>
      <c r="P24" s="28">
        <f t="shared" si="3"/>
        <v>0</v>
      </c>
      <c r="Q24" s="28">
        <f t="shared" si="3"/>
        <v>0</v>
      </c>
      <c r="R24" s="28">
        <f t="shared" si="3"/>
        <v>0</v>
      </c>
      <c r="S24" s="28">
        <f t="shared" si="3"/>
        <v>0</v>
      </c>
      <c r="T24" s="28">
        <f t="shared" si="3"/>
        <v>0</v>
      </c>
      <c r="U24" s="28">
        <f t="shared" si="3"/>
        <v>0</v>
      </c>
      <c r="V24" s="28">
        <f t="shared" si="3"/>
        <v>0</v>
      </c>
      <c r="W24" s="28">
        <f t="shared" si="3"/>
        <v>0</v>
      </c>
      <c r="X24" s="28">
        <f t="shared" si="3"/>
        <v>0</v>
      </c>
      <c r="Y24" s="28">
        <f t="shared" si="3"/>
        <v>0</v>
      </c>
      <c r="Z24" s="28">
        <f t="shared" si="3"/>
        <v>0</v>
      </c>
      <c r="AA24" s="28">
        <f t="shared" si="3"/>
        <v>6.0779999999999994</v>
      </c>
      <c r="AB24" s="28">
        <f t="shared" si="3"/>
        <v>0</v>
      </c>
      <c r="AC24" s="28">
        <f t="shared" si="3"/>
        <v>0</v>
      </c>
      <c r="AD24" s="28">
        <f t="shared" si="3"/>
        <v>0</v>
      </c>
      <c r="AE24" s="28">
        <f t="shared" si="3"/>
        <v>0</v>
      </c>
      <c r="AF24" s="28">
        <f t="shared" si="3"/>
        <v>0</v>
      </c>
      <c r="AG24" s="28">
        <f t="shared" si="3"/>
        <v>0</v>
      </c>
      <c r="AH24" s="28">
        <f t="shared" si="3"/>
        <v>0</v>
      </c>
      <c r="AI24" s="28">
        <f t="shared" si="3"/>
        <v>0</v>
      </c>
      <c r="AJ24" s="28">
        <f t="shared" si="3"/>
        <v>0</v>
      </c>
      <c r="AK24" s="28">
        <f t="shared" si="3"/>
        <v>0</v>
      </c>
      <c r="AL24" s="28">
        <f t="shared" si="3"/>
        <v>0</v>
      </c>
      <c r="AM24" s="28">
        <f t="shared" si="3"/>
        <v>0</v>
      </c>
      <c r="AN24" s="28">
        <f t="shared" si="3"/>
        <v>0</v>
      </c>
      <c r="AO24" s="28">
        <f t="shared" si="3"/>
        <v>0</v>
      </c>
      <c r="AP24" s="28">
        <f t="shared" si="3"/>
        <v>0</v>
      </c>
      <c r="AQ24" s="28">
        <f t="shared" si="3"/>
        <v>0</v>
      </c>
      <c r="AR24" s="28">
        <f t="shared" si="3"/>
        <v>0</v>
      </c>
      <c r="AS24" s="28">
        <f t="shared" si="3"/>
        <v>0</v>
      </c>
      <c r="AT24" s="28">
        <f t="shared" si="3"/>
        <v>0</v>
      </c>
      <c r="AU24" s="28">
        <f t="shared" si="3"/>
        <v>0</v>
      </c>
      <c r="AV24" s="28">
        <f t="shared" si="3"/>
        <v>0</v>
      </c>
      <c r="AW24" s="28">
        <f t="shared" si="3"/>
        <v>0</v>
      </c>
      <c r="AX24" s="28">
        <f t="shared" si="3"/>
        <v>0</v>
      </c>
      <c r="AY24" s="28">
        <f t="shared" si="3"/>
        <v>0</v>
      </c>
      <c r="AZ24" s="28">
        <f t="shared" si="3"/>
        <v>0</v>
      </c>
      <c r="BA24" s="28">
        <f t="shared" si="3"/>
        <v>0</v>
      </c>
      <c r="BB24" s="28">
        <f t="shared" si="3"/>
        <v>0</v>
      </c>
      <c r="BC24" s="28">
        <f t="shared" si="3"/>
        <v>0</v>
      </c>
      <c r="BD24" s="28">
        <f t="shared" si="3"/>
        <v>0</v>
      </c>
      <c r="BE24" s="28">
        <f t="shared" si="3"/>
        <v>0</v>
      </c>
      <c r="BF24" s="28">
        <f t="shared" si="3"/>
        <v>0</v>
      </c>
      <c r="BG24" s="28">
        <f t="shared" si="3"/>
        <v>0</v>
      </c>
      <c r="BH24" s="29" t="s">
        <v>87</v>
      </c>
      <c r="BI24" s="30"/>
      <c r="BJ24" s="31"/>
      <c r="BK24" s="32"/>
    </row>
    <row r="25" spans="1:63" s="33" customFormat="1" ht="31.5" x14ac:dyDescent="0.25">
      <c r="A25" s="26" t="s">
        <v>94</v>
      </c>
      <c r="B25" s="54" t="s">
        <v>95</v>
      </c>
      <c r="C25" s="55" t="s">
        <v>86</v>
      </c>
      <c r="D25" s="34" t="s">
        <v>87</v>
      </c>
      <c r="E25" s="28">
        <f t="shared" ref="E25:BG25" si="4">SUM(E176)</f>
        <v>0</v>
      </c>
      <c r="F25" s="28">
        <f t="shared" si="4"/>
        <v>0</v>
      </c>
      <c r="G25" s="28">
        <f t="shared" si="4"/>
        <v>0</v>
      </c>
      <c r="H25" s="28">
        <f t="shared" si="4"/>
        <v>0</v>
      </c>
      <c r="I25" s="28">
        <f t="shared" si="4"/>
        <v>0</v>
      </c>
      <c r="J25" s="28">
        <f t="shared" si="4"/>
        <v>0</v>
      </c>
      <c r="K25" s="28">
        <f t="shared" si="4"/>
        <v>0</v>
      </c>
      <c r="L25" s="28">
        <f t="shared" si="4"/>
        <v>0</v>
      </c>
      <c r="M25" s="28">
        <f t="shared" si="4"/>
        <v>0</v>
      </c>
      <c r="N25" s="28">
        <f t="shared" si="4"/>
        <v>0</v>
      </c>
      <c r="O25" s="28">
        <f t="shared" si="4"/>
        <v>0</v>
      </c>
      <c r="P25" s="28">
        <f t="shared" si="4"/>
        <v>0</v>
      </c>
      <c r="Q25" s="28">
        <f t="shared" si="4"/>
        <v>0</v>
      </c>
      <c r="R25" s="28">
        <f t="shared" si="4"/>
        <v>0</v>
      </c>
      <c r="S25" s="28">
        <f t="shared" si="4"/>
        <v>0</v>
      </c>
      <c r="T25" s="28">
        <f t="shared" si="4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4"/>
        <v>0</v>
      </c>
      <c r="AA25" s="28">
        <f t="shared" si="4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  <c r="AF25" s="28">
        <f t="shared" si="4"/>
        <v>0</v>
      </c>
      <c r="AG25" s="28">
        <f t="shared" si="4"/>
        <v>0</v>
      </c>
      <c r="AH25" s="28">
        <f t="shared" si="4"/>
        <v>0</v>
      </c>
      <c r="AI25" s="28">
        <f t="shared" si="4"/>
        <v>0</v>
      </c>
      <c r="AJ25" s="28">
        <f t="shared" si="4"/>
        <v>0</v>
      </c>
      <c r="AK25" s="28">
        <f t="shared" si="4"/>
        <v>0</v>
      </c>
      <c r="AL25" s="28">
        <f t="shared" si="4"/>
        <v>0</v>
      </c>
      <c r="AM25" s="28">
        <f t="shared" si="4"/>
        <v>0</v>
      </c>
      <c r="AN25" s="28">
        <f t="shared" si="4"/>
        <v>0</v>
      </c>
      <c r="AO25" s="28">
        <f t="shared" si="4"/>
        <v>0</v>
      </c>
      <c r="AP25" s="28">
        <f t="shared" si="4"/>
        <v>0</v>
      </c>
      <c r="AQ25" s="28">
        <f t="shared" si="4"/>
        <v>0</v>
      </c>
      <c r="AR25" s="28">
        <f t="shared" si="4"/>
        <v>0</v>
      </c>
      <c r="AS25" s="28">
        <f t="shared" si="4"/>
        <v>0</v>
      </c>
      <c r="AT25" s="28">
        <f t="shared" si="4"/>
        <v>0</v>
      </c>
      <c r="AU25" s="28">
        <f t="shared" si="4"/>
        <v>0</v>
      </c>
      <c r="AV25" s="28">
        <f t="shared" si="4"/>
        <v>0</v>
      </c>
      <c r="AW25" s="28">
        <f t="shared" si="4"/>
        <v>0</v>
      </c>
      <c r="AX25" s="28">
        <f t="shared" si="4"/>
        <v>0</v>
      </c>
      <c r="AY25" s="28">
        <f t="shared" si="4"/>
        <v>0</v>
      </c>
      <c r="AZ25" s="28">
        <f t="shared" si="4"/>
        <v>0</v>
      </c>
      <c r="BA25" s="28">
        <f t="shared" si="4"/>
        <v>0</v>
      </c>
      <c r="BB25" s="28">
        <f t="shared" si="4"/>
        <v>0</v>
      </c>
      <c r="BC25" s="28">
        <f t="shared" si="4"/>
        <v>0</v>
      </c>
      <c r="BD25" s="28">
        <f t="shared" si="4"/>
        <v>0</v>
      </c>
      <c r="BE25" s="28">
        <f t="shared" si="4"/>
        <v>0</v>
      </c>
      <c r="BF25" s="28">
        <f t="shared" si="4"/>
        <v>0</v>
      </c>
      <c r="BG25" s="28">
        <f t="shared" si="4"/>
        <v>0</v>
      </c>
      <c r="BH25" s="29" t="s">
        <v>87</v>
      </c>
      <c r="BI25" s="30"/>
      <c r="BJ25" s="31"/>
      <c r="BK25" s="32"/>
    </row>
    <row r="26" spans="1:63" s="33" customFormat="1" x14ac:dyDescent="0.25">
      <c r="A26" s="26" t="s">
        <v>96</v>
      </c>
      <c r="B26" s="54" t="s">
        <v>97</v>
      </c>
      <c r="C26" s="55" t="s">
        <v>86</v>
      </c>
      <c r="D26" s="27" t="s">
        <v>87</v>
      </c>
      <c r="E26" s="28">
        <f t="shared" ref="E26:BG26" si="5">SUM(E183)</f>
        <v>0</v>
      </c>
      <c r="F26" s="28">
        <f t="shared" si="5"/>
        <v>0</v>
      </c>
      <c r="G26" s="28">
        <f t="shared" si="5"/>
        <v>0</v>
      </c>
      <c r="H26" s="28">
        <f t="shared" si="5"/>
        <v>0</v>
      </c>
      <c r="I26" s="28">
        <f t="shared" si="5"/>
        <v>0</v>
      </c>
      <c r="J26" s="28">
        <f t="shared" si="5"/>
        <v>0</v>
      </c>
      <c r="K26" s="28">
        <f t="shared" si="5"/>
        <v>0</v>
      </c>
      <c r="L26" s="28">
        <f t="shared" si="5"/>
        <v>0</v>
      </c>
      <c r="M26" s="28">
        <f t="shared" si="5"/>
        <v>0</v>
      </c>
      <c r="N26" s="28">
        <f t="shared" si="5"/>
        <v>0</v>
      </c>
      <c r="O26" s="28">
        <f t="shared" si="5"/>
        <v>0</v>
      </c>
      <c r="P26" s="28">
        <f t="shared" si="5"/>
        <v>0</v>
      </c>
      <c r="Q26" s="28">
        <f t="shared" si="5"/>
        <v>0</v>
      </c>
      <c r="R26" s="28">
        <f t="shared" si="5"/>
        <v>0</v>
      </c>
      <c r="S26" s="28">
        <f t="shared" si="5"/>
        <v>0</v>
      </c>
      <c r="T26" s="28">
        <f t="shared" si="5"/>
        <v>0</v>
      </c>
      <c r="U26" s="28">
        <f t="shared" si="5"/>
        <v>0</v>
      </c>
      <c r="V26" s="28">
        <f t="shared" si="5"/>
        <v>0</v>
      </c>
      <c r="W26" s="28">
        <f t="shared" si="5"/>
        <v>0</v>
      </c>
      <c r="X26" s="28">
        <f t="shared" si="5"/>
        <v>0</v>
      </c>
      <c r="Y26" s="28">
        <f t="shared" si="5"/>
        <v>0</v>
      </c>
      <c r="Z26" s="28">
        <f t="shared" si="5"/>
        <v>0</v>
      </c>
      <c r="AA26" s="28">
        <f t="shared" si="5"/>
        <v>0</v>
      </c>
      <c r="AB26" s="28">
        <f t="shared" si="5"/>
        <v>0</v>
      </c>
      <c r="AC26" s="28">
        <f t="shared" si="5"/>
        <v>0</v>
      </c>
      <c r="AD26" s="28">
        <f t="shared" si="5"/>
        <v>0</v>
      </c>
      <c r="AE26" s="28">
        <f t="shared" si="5"/>
        <v>0</v>
      </c>
      <c r="AF26" s="28">
        <f t="shared" si="5"/>
        <v>0</v>
      </c>
      <c r="AG26" s="28">
        <f t="shared" si="5"/>
        <v>0</v>
      </c>
      <c r="AH26" s="28">
        <f t="shared" si="5"/>
        <v>0</v>
      </c>
      <c r="AI26" s="28">
        <f t="shared" si="5"/>
        <v>0</v>
      </c>
      <c r="AJ26" s="28">
        <f t="shared" si="5"/>
        <v>0</v>
      </c>
      <c r="AK26" s="28">
        <f t="shared" si="5"/>
        <v>0</v>
      </c>
      <c r="AL26" s="28">
        <f t="shared" si="5"/>
        <v>0</v>
      </c>
      <c r="AM26" s="28">
        <f t="shared" si="5"/>
        <v>0</v>
      </c>
      <c r="AN26" s="28">
        <f t="shared" si="5"/>
        <v>0</v>
      </c>
      <c r="AO26" s="28">
        <f t="shared" si="5"/>
        <v>0</v>
      </c>
      <c r="AP26" s="28">
        <f t="shared" si="5"/>
        <v>0</v>
      </c>
      <c r="AQ26" s="28">
        <f t="shared" si="5"/>
        <v>0</v>
      </c>
      <c r="AR26" s="28">
        <f t="shared" si="5"/>
        <v>0</v>
      </c>
      <c r="AS26" s="28">
        <f t="shared" si="5"/>
        <v>0</v>
      </c>
      <c r="AT26" s="28">
        <f t="shared" si="5"/>
        <v>0</v>
      </c>
      <c r="AU26" s="28">
        <f t="shared" si="5"/>
        <v>0</v>
      </c>
      <c r="AV26" s="28">
        <f t="shared" si="5"/>
        <v>0</v>
      </c>
      <c r="AW26" s="28">
        <f t="shared" si="5"/>
        <v>0</v>
      </c>
      <c r="AX26" s="28">
        <f t="shared" si="5"/>
        <v>0</v>
      </c>
      <c r="AY26" s="28">
        <f t="shared" si="5"/>
        <v>0</v>
      </c>
      <c r="AZ26" s="28">
        <f t="shared" si="5"/>
        <v>0</v>
      </c>
      <c r="BA26" s="28">
        <f t="shared" si="5"/>
        <v>0</v>
      </c>
      <c r="BB26" s="28">
        <f t="shared" si="5"/>
        <v>0</v>
      </c>
      <c r="BC26" s="28">
        <f t="shared" si="5"/>
        <v>0</v>
      </c>
      <c r="BD26" s="28">
        <f t="shared" si="5"/>
        <v>0</v>
      </c>
      <c r="BE26" s="28">
        <f t="shared" si="5"/>
        <v>0</v>
      </c>
      <c r="BF26" s="28">
        <f t="shared" si="5"/>
        <v>0</v>
      </c>
      <c r="BG26" s="28">
        <f t="shared" si="5"/>
        <v>0</v>
      </c>
      <c r="BH26" s="29" t="s">
        <v>87</v>
      </c>
      <c r="BI26" s="30"/>
      <c r="BJ26" s="31"/>
      <c r="BK26" s="32"/>
    </row>
    <row r="27" spans="1:63" s="33" customFormat="1" ht="31.5" x14ac:dyDescent="0.25">
      <c r="A27" s="26" t="s">
        <v>98</v>
      </c>
      <c r="B27" s="54" t="s">
        <v>99</v>
      </c>
      <c r="C27" s="55" t="s">
        <v>86</v>
      </c>
      <c r="D27" s="27" t="s">
        <v>87</v>
      </c>
      <c r="E27" s="28">
        <f t="shared" ref="E27:BG28" si="6">SUM(E196)</f>
        <v>0</v>
      </c>
      <c r="F27" s="28">
        <f t="shared" si="6"/>
        <v>0</v>
      </c>
      <c r="G27" s="28">
        <f t="shared" si="6"/>
        <v>0</v>
      </c>
      <c r="H27" s="28">
        <f t="shared" si="6"/>
        <v>0</v>
      </c>
      <c r="I27" s="28">
        <f t="shared" si="6"/>
        <v>0</v>
      </c>
      <c r="J27" s="28">
        <f t="shared" si="6"/>
        <v>0</v>
      </c>
      <c r="K27" s="28">
        <f t="shared" si="6"/>
        <v>0</v>
      </c>
      <c r="L27" s="28">
        <f t="shared" si="6"/>
        <v>0</v>
      </c>
      <c r="M27" s="28">
        <f t="shared" si="6"/>
        <v>0</v>
      </c>
      <c r="N27" s="28">
        <f t="shared" si="6"/>
        <v>0</v>
      </c>
      <c r="O27" s="28">
        <f t="shared" si="6"/>
        <v>0</v>
      </c>
      <c r="P27" s="28">
        <f t="shared" si="6"/>
        <v>0</v>
      </c>
      <c r="Q27" s="28">
        <f t="shared" si="6"/>
        <v>0</v>
      </c>
      <c r="R27" s="28">
        <f t="shared" si="6"/>
        <v>0</v>
      </c>
      <c r="S27" s="28">
        <f t="shared" si="6"/>
        <v>0</v>
      </c>
      <c r="T27" s="28">
        <f t="shared" si="6"/>
        <v>0</v>
      </c>
      <c r="U27" s="28">
        <f t="shared" si="6"/>
        <v>0</v>
      </c>
      <c r="V27" s="28">
        <f t="shared" si="6"/>
        <v>0</v>
      </c>
      <c r="W27" s="28">
        <f t="shared" si="6"/>
        <v>0</v>
      </c>
      <c r="X27" s="28">
        <f t="shared" si="6"/>
        <v>0</v>
      </c>
      <c r="Y27" s="28">
        <f t="shared" si="6"/>
        <v>0</v>
      </c>
      <c r="Z27" s="28">
        <f t="shared" si="6"/>
        <v>0</v>
      </c>
      <c r="AA27" s="28">
        <f t="shared" si="6"/>
        <v>0</v>
      </c>
      <c r="AB27" s="28">
        <f t="shared" si="6"/>
        <v>0</v>
      </c>
      <c r="AC27" s="28">
        <f t="shared" si="6"/>
        <v>0</v>
      </c>
      <c r="AD27" s="28">
        <f t="shared" si="6"/>
        <v>0</v>
      </c>
      <c r="AE27" s="28">
        <f t="shared" si="6"/>
        <v>0</v>
      </c>
      <c r="AF27" s="28">
        <f t="shared" si="6"/>
        <v>0</v>
      </c>
      <c r="AG27" s="28">
        <f t="shared" si="6"/>
        <v>0</v>
      </c>
      <c r="AH27" s="28">
        <f t="shared" si="6"/>
        <v>0</v>
      </c>
      <c r="AI27" s="28">
        <f t="shared" si="6"/>
        <v>0</v>
      </c>
      <c r="AJ27" s="28">
        <f t="shared" si="6"/>
        <v>0</v>
      </c>
      <c r="AK27" s="28">
        <f t="shared" si="6"/>
        <v>0</v>
      </c>
      <c r="AL27" s="28">
        <f t="shared" si="6"/>
        <v>0</v>
      </c>
      <c r="AM27" s="28">
        <f t="shared" si="6"/>
        <v>0</v>
      </c>
      <c r="AN27" s="28">
        <f t="shared" si="6"/>
        <v>0</v>
      </c>
      <c r="AO27" s="28">
        <f t="shared" si="6"/>
        <v>0</v>
      </c>
      <c r="AP27" s="28">
        <f t="shared" si="6"/>
        <v>0</v>
      </c>
      <c r="AQ27" s="28">
        <f t="shared" si="6"/>
        <v>0</v>
      </c>
      <c r="AR27" s="28">
        <f t="shared" si="6"/>
        <v>0</v>
      </c>
      <c r="AS27" s="28">
        <f t="shared" si="6"/>
        <v>0</v>
      </c>
      <c r="AT27" s="28">
        <f t="shared" si="6"/>
        <v>0</v>
      </c>
      <c r="AU27" s="28">
        <f t="shared" si="6"/>
        <v>0</v>
      </c>
      <c r="AV27" s="28">
        <f t="shared" si="6"/>
        <v>0</v>
      </c>
      <c r="AW27" s="28">
        <f t="shared" si="6"/>
        <v>0</v>
      </c>
      <c r="AX27" s="28">
        <f t="shared" si="6"/>
        <v>0</v>
      </c>
      <c r="AY27" s="28">
        <f t="shared" si="6"/>
        <v>0</v>
      </c>
      <c r="AZ27" s="28">
        <f t="shared" si="6"/>
        <v>0</v>
      </c>
      <c r="BA27" s="28">
        <f t="shared" si="6"/>
        <v>0</v>
      </c>
      <c r="BB27" s="28">
        <f t="shared" si="6"/>
        <v>0</v>
      </c>
      <c r="BC27" s="28">
        <f t="shared" si="6"/>
        <v>0</v>
      </c>
      <c r="BD27" s="28">
        <f t="shared" si="6"/>
        <v>0</v>
      </c>
      <c r="BE27" s="28">
        <f t="shared" si="6"/>
        <v>0</v>
      </c>
      <c r="BF27" s="28">
        <f t="shared" si="6"/>
        <v>0</v>
      </c>
      <c r="BG27" s="28">
        <f t="shared" si="6"/>
        <v>0</v>
      </c>
      <c r="BH27" s="29" t="s">
        <v>87</v>
      </c>
      <c r="BI27" s="30"/>
      <c r="BJ27" s="31"/>
      <c r="BK27" s="32"/>
    </row>
    <row r="28" spans="1:63" s="33" customFormat="1" x14ac:dyDescent="0.25">
      <c r="A28" s="26" t="s">
        <v>100</v>
      </c>
      <c r="B28" s="54" t="s">
        <v>101</v>
      </c>
      <c r="C28" s="55" t="s">
        <v>86</v>
      </c>
      <c r="D28" s="27" t="s">
        <v>87</v>
      </c>
      <c r="E28" s="28">
        <f t="shared" si="6"/>
        <v>0</v>
      </c>
      <c r="F28" s="28">
        <f t="shared" si="6"/>
        <v>0</v>
      </c>
      <c r="G28" s="28">
        <f t="shared" si="6"/>
        <v>0</v>
      </c>
      <c r="H28" s="28">
        <f t="shared" si="6"/>
        <v>0</v>
      </c>
      <c r="I28" s="28">
        <f t="shared" si="6"/>
        <v>0</v>
      </c>
      <c r="J28" s="28">
        <f t="shared" si="6"/>
        <v>0</v>
      </c>
      <c r="K28" s="28">
        <f t="shared" si="6"/>
        <v>0</v>
      </c>
      <c r="L28" s="28">
        <f t="shared" si="6"/>
        <v>0</v>
      </c>
      <c r="M28" s="28">
        <f t="shared" si="6"/>
        <v>0</v>
      </c>
      <c r="N28" s="28">
        <f t="shared" si="6"/>
        <v>0</v>
      </c>
      <c r="O28" s="28">
        <f t="shared" si="6"/>
        <v>0</v>
      </c>
      <c r="P28" s="28">
        <f t="shared" si="6"/>
        <v>0</v>
      </c>
      <c r="Q28" s="28">
        <f t="shared" si="6"/>
        <v>0</v>
      </c>
      <c r="R28" s="28">
        <f t="shared" si="6"/>
        <v>0</v>
      </c>
      <c r="S28" s="28">
        <f t="shared" si="6"/>
        <v>0</v>
      </c>
      <c r="T28" s="28">
        <f t="shared" si="6"/>
        <v>0</v>
      </c>
      <c r="U28" s="28">
        <f t="shared" si="6"/>
        <v>0</v>
      </c>
      <c r="V28" s="28">
        <f t="shared" si="6"/>
        <v>0</v>
      </c>
      <c r="W28" s="28">
        <f t="shared" si="6"/>
        <v>0</v>
      </c>
      <c r="X28" s="28">
        <f t="shared" si="6"/>
        <v>0</v>
      </c>
      <c r="Y28" s="28">
        <f t="shared" si="6"/>
        <v>0</v>
      </c>
      <c r="Z28" s="28">
        <f t="shared" si="6"/>
        <v>0</v>
      </c>
      <c r="AA28" s="28">
        <f t="shared" si="6"/>
        <v>0</v>
      </c>
      <c r="AB28" s="28">
        <f t="shared" si="6"/>
        <v>0</v>
      </c>
      <c r="AC28" s="28">
        <f t="shared" si="6"/>
        <v>0</v>
      </c>
      <c r="AD28" s="28">
        <f t="shared" si="6"/>
        <v>0</v>
      </c>
      <c r="AE28" s="28">
        <f t="shared" si="6"/>
        <v>0</v>
      </c>
      <c r="AF28" s="28">
        <f t="shared" si="6"/>
        <v>0</v>
      </c>
      <c r="AG28" s="28">
        <f t="shared" si="6"/>
        <v>0</v>
      </c>
      <c r="AH28" s="28">
        <f t="shared" si="6"/>
        <v>0</v>
      </c>
      <c r="AI28" s="28">
        <f t="shared" si="6"/>
        <v>0</v>
      </c>
      <c r="AJ28" s="28">
        <f t="shared" si="6"/>
        <v>0</v>
      </c>
      <c r="AK28" s="28">
        <f t="shared" si="6"/>
        <v>0</v>
      </c>
      <c r="AL28" s="28">
        <f t="shared" si="6"/>
        <v>0</v>
      </c>
      <c r="AM28" s="28">
        <f t="shared" si="6"/>
        <v>0</v>
      </c>
      <c r="AN28" s="28">
        <f t="shared" si="6"/>
        <v>0</v>
      </c>
      <c r="AO28" s="28">
        <f t="shared" si="6"/>
        <v>0</v>
      </c>
      <c r="AP28" s="28">
        <f t="shared" si="6"/>
        <v>0</v>
      </c>
      <c r="AQ28" s="28">
        <f t="shared" si="6"/>
        <v>0</v>
      </c>
      <c r="AR28" s="28">
        <f t="shared" si="6"/>
        <v>0</v>
      </c>
      <c r="AS28" s="28">
        <f t="shared" si="6"/>
        <v>0</v>
      </c>
      <c r="AT28" s="28">
        <f t="shared" si="6"/>
        <v>0</v>
      </c>
      <c r="AU28" s="28">
        <f t="shared" si="6"/>
        <v>0</v>
      </c>
      <c r="AV28" s="28">
        <f t="shared" si="6"/>
        <v>0</v>
      </c>
      <c r="AW28" s="28">
        <f t="shared" si="6"/>
        <v>0</v>
      </c>
      <c r="AX28" s="28">
        <f t="shared" si="6"/>
        <v>0</v>
      </c>
      <c r="AY28" s="28">
        <f t="shared" si="6"/>
        <v>0</v>
      </c>
      <c r="AZ28" s="28">
        <f t="shared" si="6"/>
        <v>0</v>
      </c>
      <c r="BA28" s="28">
        <f t="shared" si="6"/>
        <v>0</v>
      </c>
      <c r="BB28" s="28">
        <f t="shared" si="6"/>
        <v>0</v>
      </c>
      <c r="BC28" s="28">
        <f t="shared" si="6"/>
        <v>0</v>
      </c>
      <c r="BD28" s="28">
        <f t="shared" si="6"/>
        <v>0</v>
      </c>
      <c r="BE28" s="28">
        <f t="shared" si="6"/>
        <v>0</v>
      </c>
      <c r="BF28" s="28">
        <f t="shared" si="6"/>
        <v>0</v>
      </c>
      <c r="BG28" s="28">
        <f t="shared" si="6"/>
        <v>0</v>
      </c>
      <c r="BH28" s="29" t="s">
        <v>87</v>
      </c>
      <c r="BI28" s="30"/>
      <c r="BJ28" s="31"/>
      <c r="BK28" s="32"/>
    </row>
    <row r="29" spans="1:63" s="33" customFormat="1" x14ac:dyDescent="0.25">
      <c r="A29" s="26" t="s">
        <v>102</v>
      </c>
      <c r="B29" s="54" t="s">
        <v>103</v>
      </c>
      <c r="C29" s="55" t="s">
        <v>86</v>
      </c>
      <c r="D29" s="27" t="s">
        <v>87</v>
      </c>
      <c r="E29" s="28">
        <f t="shared" ref="E29:BG29" si="7">SUM(E30,E55,E71,E176,E183,E196,E197)</f>
        <v>0</v>
      </c>
      <c r="F29" s="28">
        <f t="shared" si="7"/>
        <v>0</v>
      </c>
      <c r="G29" s="28">
        <f t="shared" si="7"/>
        <v>7.1169999999999991</v>
      </c>
      <c r="H29" s="28">
        <f t="shared" si="7"/>
        <v>0</v>
      </c>
      <c r="I29" s="28">
        <f t="shared" si="7"/>
        <v>0</v>
      </c>
      <c r="J29" s="28">
        <f t="shared" si="7"/>
        <v>0</v>
      </c>
      <c r="K29" s="28">
        <f t="shared" si="7"/>
        <v>0</v>
      </c>
      <c r="L29" s="28">
        <f t="shared" si="7"/>
        <v>0</v>
      </c>
      <c r="M29" s="28">
        <f t="shared" si="7"/>
        <v>0</v>
      </c>
      <c r="N29" s="28">
        <f t="shared" si="7"/>
        <v>0</v>
      </c>
      <c r="O29" s="28">
        <f t="shared" si="7"/>
        <v>0</v>
      </c>
      <c r="P29" s="28">
        <f t="shared" si="7"/>
        <v>0</v>
      </c>
      <c r="Q29" s="28">
        <f t="shared" si="7"/>
        <v>0</v>
      </c>
      <c r="R29" s="28">
        <f t="shared" si="7"/>
        <v>0</v>
      </c>
      <c r="S29" s="28">
        <f t="shared" si="7"/>
        <v>0</v>
      </c>
      <c r="T29" s="28">
        <f t="shared" si="7"/>
        <v>0</v>
      </c>
      <c r="U29" s="28">
        <f t="shared" si="7"/>
        <v>0</v>
      </c>
      <c r="V29" s="28">
        <f t="shared" si="7"/>
        <v>0</v>
      </c>
      <c r="W29" s="28">
        <f t="shared" si="7"/>
        <v>0</v>
      </c>
      <c r="X29" s="28">
        <f t="shared" si="7"/>
        <v>0</v>
      </c>
      <c r="Y29" s="28">
        <f t="shared" si="7"/>
        <v>0</v>
      </c>
      <c r="Z29" s="28">
        <f t="shared" si="7"/>
        <v>0</v>
      </c>
      <c r="AA29" s="28">
        <f t="shared" si="7"/>
        <v>7.1169999999999991</v>
      </c>
      <c r="AB29" s="28">
        <f t="shared" si="7"/>
        <v>0</v>
      </c>
      <c r="AC29" s="28">
        <f t="shared" si="7"/>
        <v>0</v>
      </c>
      <c r="AD29" s="28">
        <f t="shared" si="7"/>
        <v>0</v>
      </c>
      <c r="AE29" s="28">
        <f t="shared" si="7"/>
        <v>0</v>
      </c>
      <c r="AF29" s="28">
        <f t="shared" si="7"/>
        <v>0</v>
      </c>
      <c r="AG29" s="28">
        <f t="shared" si="7"/>
        <v>0</v>
      </c>
      <c r="AH29" s="28">
        <f t="shared" si="7"/>
        <v>0</v>
      </c>
      <c r="AI29" s="28">
        <f t="shared" si="7"/>
        <v>0</v>
      </c>
      <c r="AJ29" s="28">
        <f t="shared" si="7"/>
        <v>0</v>
      </c>
      <c r="AK29" s="28">
        <f t="shared" si="7"/>
        <v>0</v>
      </c>
      <c r="AL29" s="28">
        <f t="shared" si="7"/>
        <v>0</v>
      </c>
      <c r="AM29" s="28">
        <f t="shared" si="7"/>
        <v>0</v>
      </c>
      <c r="AN29" s="28">
        <f t="shared" si="7"/>
        <v>0</v>
      </c>
      <c r="AO29" s="28">
        <f t="shared" si="7"/>
        <v>0</v>
      </c>
      <c r="AP29" s="28">
        <f t="shared" si="7"/>
        <v>0</v>
      </c>
      <c r="AQ29" s="28">
        <f t="shared" si="7"/>
        <v>0</v>
      </c>
      <c r="AR29" s="28">
        <f t="shared" si="7"/>
        <v>0</v>
      </c>
      <c r="AS29" s="28">
        <f t="shared" si="7"/>
        <v>0</v>
      </c>
      <c r="AT29" s="28">
        <f t="shared" si="7"/>
        <v>0</v>
      </c>
      <c r="AU29" s="28">
        <f t="shared" si="7"/>
        <v>0</v>
      </c>
      <c r="AV29" s="28">
        <f t="shared" si="7"/>
        <v>0</v>
      </c>
      <c r="AW29" s="28">
        <f t="shared" si="7"/>
        <v>0</v>
      </c>
      <c r="AX29" s="28">
        <f t="shared" si="7"/>
        <v>0</v>
      </c>
      <c r="AY29" s="28">
        <f t="shared" si="7"/>
        <v>0</v>
      </c>
      <c r="AZ29" s="28">
        <f t="shared" si="7"/>
        <v>0</v>
      </c>
      <c r="BA29" s="28">
        <f t="shared" si="7"/>
        <v>0</v>
      </c>
      <c r="BB29" s="28">
        <f t="shared" si="7"/>
        <v>0</v>
      </c>
      <c r="BC29" s="28">
        <f t="shared" si="7"/>
        <v>0</v>
      </c>
      <c r="BD29" s="28">
        <f t="shared" si="7"/>
        <v>0</v>
      </c>
      <c r="BE29" s="28">
        <f t="shared" si="7"/>
        <v>0</v>
      </c>
      <c r="BF29" s="28">
        <f t="shared" si="7"/>
        <v>0</v>
      </c>
      <c r="BG29" s="28">
        <f t="shared" si="7"/>
        <v>0</v>
      </c>
      <c r="BH29" s="29" t="s">
        <v>87</v>
      </c>
      <c r="BI29" s="30"/>
      <c r="BJ29" s="31"/>
      <c r="BK29" s="32"/>
    </row>
    <row r="30" spans="1:63" s="33" customFormat="1" x14ac:dyDescent="0.25">
      <c r="A30" s="26" t="s">
        <v>104</v>
      </c>
      <c r="B30" s="54" t="s">
        <v>105</v>
      </c>
      <c r="C30" s="55" t="s">
        <v>86</v>
      </c>
      <c r="D30" s="27" t="s">
        <v>87</v>
      </c>
      <c r="E30" s="28">
        <f t="shared" ref="E30:BG30" si="8">E31+E34+E37+E54</f>
        <v>0</v>
      </c>
      <c r="F30" s="28">
        <f t="shared" si="8"/>
        <v>0</v>
      </c>
      <c r="G30" s="28">
        <f t="shared" si="8"/>
        <v>1.0390000000000001</v>
      </c>
      <c r="H30" s="28">
        <f t="shared" si="8"/>
        <v>0</v>
      </c>
      <c r="I30" s="28">
        <f t="shared" si="8"/>
        <v>0</v>
      </c>
      <c r="J30" s="28">
        <f t="shared" si="8"/>
        <v>0</v>
      </c>
      <c r="K30" s="28">
        <f t="shared" si="8"/>
        <v>0</v>
      </c>
      <c r="L30" s="28">
        <f t="shared" si="8"/>
        <v>0</v>
      </c>
      <c r="M30" s="28">
        <f t="shared" si="8"/>
        <v>0</v>
      </c>
      <c r="N30" s="28">
        <f t="shared" si="8"/>
        <v>0</v>
      </c>
      <c r="O30" s="28">
        <f t="shared" si="8"/>
        <v>0</v>
      </c>
      <c r="P30" s="28">
        <f t="shared" si="8"/>
        <v>0</v>
      </c>
      <c r="Q30" s="28">
        <f t="shared" si="8"/>
        <v>0</v>
      </c>
      <c r="R30" s="28">
        <f t="shared" si="8"/>
        <v>0</v>
      </c>
      <c r="S30" s="28">
        <f t="shared" si="8"/>
        <v>0</v>
      </c>
      <c r="T30" s="28">
        <f t="shared" si="8"/>
        <v>0</v>
      </c>
      <c r="U30" s="28">
        <f t="shared" si="8"/>
        <v>0</v>
      </c>
      <c r="V30" s="28">
        <f t="shared" si="8"/>
        <v>0</v>
      </c>
      <c r="W30" s="28">
        <f t="shared" si="8"/>
        <v>0</v>
      </c>
      <c r="X30" s="28">
        <f t="shared" si="8"/>
        <v>0</v>
      </c>
      <c r="Y30" s="28">
        <f t="shared" si="8"/>
        <v>0</v>
      </c>
      <c r="Z30" s="28">
        <f t="shared" si="8"/>
        <v>0</v>
      </c>
      <c r="AA30" s="28">
        <f t="shared" si="8"/>
        <v>1.0390000000000001</v>
      </c>
      <c r="AB30" s="28">
        <f t="shared" si="8"/>
        <v>0</v>
      </c>
      <c r="AC30" s="28">
        <f t="shared" si="8"/>
        <v>0</v>
      </c>
      <c r="AD30" s="28">
        <f t="shared" si="8"/>
        <v>0</v>
      </c>
      <c r="AE30" s="28">
        <f t="shared" si="8"/>
        <v>0</v>
      </c>
      <c r="AF30" s="28">
        <f t="shared" si="8"/>
        <v>0</v>
      </c>
      <c r="AG30" s="28">
        <f t="shared" si="8"/>
        <v>0</v>
      </c>
      <c r="AH30" s="28">
        <f t="shared" si="8"/>
        <v>0</v>
      </c>
      <c r="AI30" s="28">
        <f t="shared" si="8"/>
        <v>0</v>
      </c>
      <c r="AJ30" s="28">
        <f t="shared" si="8"/>
        <v>0</v>
      </c>
      <c r="AK30" s="28">
        <f t="shared" si="8"/>
        <v>0</v>
      </c>
      <c r="AL30" s="28">
        <f t="shared" si="8"/>
        <v>0</v>
      </c>
      <c r="AM30" s="28">
        <f t="shared" si="8"/>
        <v>0</v>
      </c>
      <c r="AN30" s="28">
        <f t="shared" si="8"/>
        <v>0</v>
      </c>
      <c r="AO30" s="28">
        <f t="shared" si="8"/>
        <v>0</v>
      </c>
      <c r="AP30" s="28">
        <f t="shared" si="8"/>
        <v>0</v>
      </c>
      <c r="AQ30" s="28">
        <f t="shared" si="8"/>
        <v>0</v>
      </c>
      <c r="AR30" s="28">
        <f t="shared" si="8"/>
        <v>0</v>
      </c>
      <c r="AS30" s="28">
        <f t="shared" si="8"/>
        <v>0</v>
      </c>
      <c r="AT30" s="28">
        <f t="shared" si="8"/>
        <v>0</v>
      </c>
      <c r="AU30" s="28">
        <f t="shared" si="8"/>
        <v>0</v>
      </c>
      <c r="AV30" s="28">
        <f t="shared" si="8"/>
        <v>0</v>
      </c>
      <c r="AW30" s="28">
        <f t="shared" si="8"/>
        <v>0</v>
      </c>
      <c r="AX30" s="28">
        <f t="shared" si="8"/>
        <v>0</v>
      </c>
      <c r="AY30" s="28">
        <f t="shared" si="8"/>
        <v>0</v>
      </c>
      <c r="AZ30" s="28">
        <f t="shared" si="8"/>
        <v>0</v>
      </c>
      <c r="BA30" s="28">
        <f t="shared" si="8"/>
        <v>0</v>
      </c>
      <c r="BB30" s="28">
        <f t="shared" si="8"/>
        <v>0</v>
      </c>
      <c r="BC30" s="28">
        <f t="shared" si="8"/>
        <v>0</v>
      </c>
      <c r="BD30" s="28">
        <f t="shared" si="8"/>
        <v>0</v>
      </c>
      <c r="BE30" s="28">
        <f t="shared" si="8"/>
        <v>0</v>
      </c>
      <c r="BF30" s="28">
        <f t="shared" si="8"/>
        <v>0</v>
      </c>
      <c r="BG30" s="28">
        <f t="shared" si="8"/>
        <v>0</v>
      </c>
      <c r="BH30" s="29" t="s">
        <v>87</v>
      </c>
      <c r="BI30" s="30"/>
      <c r="BJ30" s="31"/>
      <c r="BK30" s="32"/>
    </row>
    <row r="31" spans="1:63" s="33" customFormat="1" ht="63" x14ac:dyDescent="0.25">
      <c r="A31" s="26" t="s">
        <v>106</v>
      </c>
      <c r="B31" s="54" t="s">
        <v>107</v>
      </c>
      <c r="C31" s="55" t="s">
        <v>86</v>
      </c>
      <c r="D31" s="27" t="s">
        <v>87</v>
      </c>
      <c r="E31" s="28">
        <f t="shared" ref="E31:BG31" si="9">E32</f>
        <v>0</v>
      </c>
      <c r="F31" s="28">
        <f t="shared" si="9"/>
        <v>0</v>
      </c>
      <c r="G31" s="28">
        <f t="shared" si="9"/>
        <v>0</v>
      </c>
      <c r="H31" s="28">
        <f t="shared" si="9"/>
        <v>0</v>
      </c>
      <c r="I31" s="28">
        <f t="shared" si="9"/>
        <v>0</v>
      </c>
      <c r="J31" s="28">
        <f t="shared" si="9"/>
        <v>0</v>
      </c>
      <c r="K31" s="28">
        <f t="shared" si="9"/>
        <v>0</v>
      </c>
      <c r="L31" s="28">
        <f t="shared" si="9"/>
        <v>0</v>
      </c>
      <c r="M31" s="28">
        <f t="shared" si="9"/>
        <v>0</v>
      </c>
      <c r="N31" s="28">
        <f t="shared" si="9"/>
        <v>0</v>
      </c>
      <c r="O31" s="28">
        <f t="shared" si="9"/>
        <v>0</v>
      </c>
      <c r="P31" s="28">
        <f t="shared" si="9"/>
        <v>0</v>
      </c>
      <c r="Q31" s="28">
        <f t="shared" si="9"/>
        <v>0</v>
      </c>
      <c r="R31" s="28">
        <f t="shared" si="9"/>
        <v>0</v>
      </c>
      <c r="S31" s="28">
        <f t="shared" si="9"/>
        <v>0</v>
      </c>
      <c r="T31" s="28">
        <f t="shared" si="9"/>
        <v>0</v>
      </c>
      <c r="U31" s="28">
        <f t="shared" si="9"/>
        <v>0</v>
      </c>
      <c r="V31" s="28">
        <f t="shared" si="9"/>
        <v>0</v>
      </c>
      <c r="W31" s="28">
        <f t="shared" si="9"/>
        <v>0</v>
      </c>
      <c r="X31" s="28">
        <f t="shared" si="9"/>
        <v>0</v>
      </c>
      <c r="Y31" s="28">
        <f t="shared" si="9"/>
        <v>0</v>
      </c>
      <c r="Z31" s="28">
        <f t="shared" si="9"/>
        <v>0</v>
      </c>
      <c r="AA31" s="28">
        <f t="shared" si="9"/>
        <v>0</v>
      </c>
      <c r="AB31" s="28">
        <f t="shared" si="9"/>
        <v>0</v>
      </c>
      <c r="AC31" s="28">
        <f t="shared" si="9"/>
        <v>0</v>
      </c>
      <c r="AD31" s="28">
        <f t="shared" si="9"/>
        <v>0</v>
      </c>
      <c r="AE31" s="28">
        <f t="shared" si="9"/>
        <v>0</v>
      </c>
      <c r="AF31" s="28">
        <f t="shared" si="9"/>
        <v>0</v>
      </c>
      <c r="AG31" s="28">
        <f t="shared" si="9"/>
        <v>0</v>
      </c>
      <c r="AH31" s="28">
        <f t="shared" si="9"/>
        <v>0</v>
      </c>
      <c r="AI31" s="28">
        <f t="shared" si="9"/>
        <v>0</v>
      </c>
      <c r="AJ31" s="28">
        <f t="shared" si="9"/>
        <v>0</v>
      </c>
      <c r="AK31" s="28">
        <f t="shared" si="9"/>
        <v>0</v>
      </c>
      <c r="AL31" s="28">
        <f t="shared" si="9"/>
        <v>0</v>
      </c>
      <c r="AM31" s="28">
        <f t="shared" si="9"/>
        <v>0</v>
      </c>
      <c r="AN31" s="28">
        <f t="shared" si="9"/>
        <v>0</v>
      </c>
      <c r="AO31" s="28">
        <f t="shared" si="9"/>
        <v>0</v>
      </c>
      <c r="AP31" s="28">
        <f t="shared" si="9"/>
        <v>0</v>
      </c>
      <c r="AQ31" s="28">
        <f t="shared" si="9"/>
        <v>0</v>
      </c>
      <c r="AR31" s="28">
        <f t="shared" si="9"/>
        <v>0</v>
      </c>
      <c r="AS31" s="28">
        <f t="shared" si="9"/>
        <v>0</v>
      </c>
      <c r="AT31" s="28">
        <f t="shared" si="9"/>
        <v>0</v>
      </c>
      <c r="AU31" s="28">
        <f t="shared" si="9"/>
        <v>0</v>
      </c>
      <c r="AV31" s="28">
        <f t="shared" si="9"/>
        <v>0</v>
      </c>
      <c r="AW31" s="28">
        <f t="shared" si="9"/>
        <v>0</v>
      </c>
      <c r="AX31" s="28">
        <f t="shared" si="9"/>
        <v>0</v>
      </c>
      <c r="AY31" s="28">
        <f t="shared" si="9"/>
        <v>0</v>
      </c>
      <c r="AZ31" s="28">
        <f t="shared" si="9"/>
        <v>0</v>
      </c>
      <c r="BA31" s="28">
        <f t="shared" si="9"/>
        <v>0</v>
      </c>
      <c r="BB31" s="28">
        <f t="shared" si="9"/>
        <v>0</v>
      </c>
      <c r="BC31" s="28">
        <f t="shared" si="9"/>
        <v>0</v>
      </c>
      <c r="BD31" s="28">
        <f t="shared" si="9"/>
        <v>0</v>
      </c>
      <c r="BE31" s="28">
        <f t="shared" si="9"/>
        <v>0</v>
      </c>
      <c r="BF31" s="28">
        <f t="shared" si="9"/>
        <v>0</v>
      </c>
      <c r="BG31" s="28">
        <f t="shared" si="9"/>
        <v>0</v>
      </c>
      <c r="BH31" s="29" t="s">
        <v>87</v>
      </c>
      <c r="BI31" s="30"/>
      <c r="BJ31" s="31"/>
      <c r="BK31" s="32"/>
    </row>
    <row r="32" spans="1:63" s="33" customFormat="1" x14ac:dyDescent="0.25">
      <c r="A32" s="26" t="s">
        <v>108</v>
      </c>
      <c r="B32" s="54" t="s">
        <v>109</v>
      </c>
      <c r="C32" s="55" t="s">
        <v>86</v>
      </c>
      <c r="D32" s="27" t="s">
        <v>87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9" t="s">
        <v>87</v>
      </c>
      <c r="BI32" s="35"/>
      <c r="BJ32" s="31"/>
      <c r="BK32" s="32"/>
    </row>
    <row r="33" spans="1:69" s="33" customFormat="1" ht="31.5" x14ac:dyDescent="0.25">
      <c r="A33" s="26" t="s">
        <v>110</v>
      </c>
      <c r="B33" s="54" t="s">
        <v>111</v>
      </c>
      <c r="C33" s="55" t="s">
        <v>86</v>
      </c>
      <c r="D33" s="27" t="s">
        <v>87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9" t="s">
        <v>87</v>
      </c>
      <c r="BI33" s="35"/>
      <c r="BJ33" s="31"/>
      <c r="BK33" s="32"/>
    </row>
    <row r="34" spans="1:69" s="33" customFormat="1" ht="31.5" x14ac:dyDescent="0.25">
      <c r="A34" s="26" t="s">
        <v>112</v>
      </c>
      <c r="B34" s="54" t="s">
        <v>113</v>
      </c>
      <c r="C34" s="55" t="s">
        <v>86</v>
      </c>
      <c r="D34" s="27" t="s">
        <v>87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9" t="s">
        <v>87</v>
      </c>
      <c r="BI34" s="36"/>
      <c r="BJ34" s="31"/>
      <c r="BK34" s="32"/>
    </row>
    <row r="35" spans="1:69" ht="31.5" x14ac:dyDescent="0.25">
      <c r="A35" s="26" t="s">
        <v>114</v>
      </c>
      <c r="B35" s="54" t="s">
        <v>111</v>
      </c>
      <c r="C35" s="55" t="s">
        <v>86</v>
      </c>
      <c r="D35" s="37" t="s">
        <v>87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38" t="s">
        <v>87</v>
      </c>
      <c r="BI35" s="35"/>
      <c r="BJ35" s="31"/>
      <c r="BK35" s="32"/>
      <c r="BL35" s="33"/>
      <c r="BM35" s="33"/>
      <c r="BN35" s="33"/>
      <c r="BP35" s="33"/>
      <c r="BQ35" s="33"/>
    </row>
    <row r="36" spans="1:69" ht="31.5" x14ac:dyDescent="0.25">
      <c r="A36" s="26" t="s">
        <v>115</v>
      </c>
      <c r="B36" s="54" t="s">
        <v>111</v>
      </c>
      <c r="C36" s="55" t="s">
        <v>86</v>
      </c>
      <c r="D36" s="39" t="s">
        <v>87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38" t="s">
        <v>87</v>
      </c>
      <c r="BI36" s="40"/>
      <c r="BJ36" s="31"/>
      <c r="BK36" s="32"/>
      <c r="BL36" s="33"/>
      <c r="BM36" s="33"/>
      <c r="BN36" s="33"/>
      <c r="BP36" s="33"/>
      <c r="BQ36" s="33"/>
    </row>
    <row r="37" spans="1:69" ht="31.5" x14ac:dyDescent="0.25">
      <c r="A37" s="26" t="s">
        <v>116</v>
      </c>
      <c r="B37" s="54" t="s">
        <v>117</v>
      </c>
      <c r="C37" s="55" t="s">
        <v>86</v>
      </c>
      <c r="D37" s="41" t="s">
        <v>87</v>
      </c>
      <c r="E37" s="28">
        <f t="shared" ref="E37:BG37" si="10">E38+E39+E40+E41+E44</f>
        <v>0</v>
      </c>
      <c r="F37" s="28">
        <f t="shared" si="10"/>
        <v>0</v>
      </c>
      <c r="G37" s="28">
        <f t="shared" si="10"/>
        <v>1.0390000000000001</v>
      </c>
      <c r="H37" s="28">
        <f t="shared" si="10"/>
        <v>0</v>
      </c>
      <c r="I37" s="28">
        <f t="shared" si="10"/>
        <v>0</v>
      </c>
      <c r="J37" s="28">
        <f t="shared" si="10"/>
        <v>0</v>
      </c>
      <c r="K37" s="28">
        <f t="shared" si="10"/>
        <v>0</v>
      </c>
      <c r="L37" s="28">
        <f t="shared" si="10"/>
        <v>0</v>
      </c>
      <c r="M37" s="28">
        <f t="shared" si="10"/>
        <v>0</v>
      </c>
      <c r="N37" s="28">
        <f t="shared" si="10"/>
        <v>0</v>
      </c>
      <c r="O37" s="28">
        <f t="shared" si="10"/>
        <v>0</v>
      </c>
      <c r="P37" s="28">
        <f t="shared" si="10"/>
        <v>0</v>
      </c>
      <c r="Q37" s="28">
        <f t="shared" si="10"/>
        <v>0</v>
      </c>
      <c r="R37" s="28">
        <f t="shared" si="10"/>
        <v>0</v>
      </c>
      <c r="S37" s="28">
        <f t="shared" si="10"/>
        <v>0</v>
      </c>
      <c r="T37" s="28">
        <f t="shared" si="10"/>
        <v>0</v>
      </c>
      <c r="U37" s="28">
        <f t="shared" si="10"/>
        <v>0</v>
      </c>
      <c r="V37" s="28">
        <f t="shared" si="10"/>
        <v>0</v>
      </c>
      <c r="W37" s="28">
        <f t="shared" si="10"/>
        <v>0</v>
      </c>
      <c r="X37" s="28">
        <f t="shared" si="10"/>
        <v>0</v>
      </c>
      <c r="Y37" s="28">
        <f t="shared" si="10"/>
        <v>0</v>
      </c>
      <c r="Z37" s="28">
        <f t="shared" si="10"/>
        <v>0</v>
      </c>
      <c r="AA37" s="28">
        <f t="shared" si="10"/>
        <v>1.0390000000000001</v>
      </c>
      <c r="AB37" s="28">
        <f t="shared" si="10"/>
        <v>0</v>
      </c>
      <c r="AC37" s="28">
        <f t="shared" si="10"/>
        <v>0</v>
      </c>
      <c r="AD37" s="28">
        <f t="shared" si="10"/>
        <v>0</v>
      </c>
      <c r="AE37" s="28">
        <f t="shared" si="10"/>
        <v>0</v>
      </c>
      <c r="AF37" s="28">
        <f t="shared" si="10"/>
        <v>0</v>
      </c>
      <c r="AG37" s="28">
        <f t="shared" si="10"/>
        <v>0</v>
      </c>
      <c r="AH37" s="28">
        <f t="shared" si="10"/>
        <v>0</v>
      </c>
      <c r="AI37" s="28">
        <f t="shared" si="10"/>
        <v>0</v>
      </c>
      <c r="AJ37" s="28">
        <f t="shared" si="10"/>
        <v>0</v>
      </c>
      <c r="AK37" s="28">
        <f t="shared" si="10"/>
        <v>0</v>
      </c>
      <c r="AL37" s="28">
        <f t="shared" si="10"/>
        <v>0</v>
      </c>
      <c r="AM37" s="28">
        <f t="shared" si="10"/>
        <v>0</v>
      </c>
      <c r="AN37" s="28">
        <f t="shared" si="10"/>
        <v>0</v>
      </c>
      <c r="AO37" s="28">
        <f t="shared" si="10"/>
        <v>0</v>
      </c>
      <c r="AP37" s="28">
        <f t="shared" si="10"/>
        <v>0</v>
      </c>
      <c r="AQ37" s="28">
        <f t="shared" si="10"/>
        <v>0</v>
      </c>
      <c r="AR37" s="28">
        <f t="shared" si="10"/>
        <v>0</v>
      </c>
      <c r="AS37" s="28">
        <f t="shared" si="10"/>
        <v>0</v>
      </c>
      <c r="AT37" s="28">
        <f t="shared" si="10"/>
        <v>0</v>
      </c>
      <c r="AU37" s="28">
        <f t="shared" si="10"/>
        <v>0</v>
      </c>
      <c r="AV37" s="28">
        <f t="shared" si="10"/>
        <v>0</v>
      </c>
      <c r="AW37" s="28">
        <f t="shared" si="10"/>
        <v>0</v>
      </c>
      <c r="AX37" s="28">
        <f t="shared" si="10"/>
        <v>0</v>
      </c>
      <c r="AY37" s="28">
        <f t="shared" si="10"/>
        <v>0</v>
      </c>
      <c r="AZ37" s="28">
        <f t="shared" si="10"/>
        <v>0</v>
      </c>
      <c r="BA37" s="28">
        <f t="shared" si="10"/>
        <v>0</v>
      </c>
      <c r="BB37" s="28">
        <f t="shared" si="10"/>
        <v>0</v>
      </c>
      <c r="BC37" s="28">
        <f t="shared" si="10"/>
        <v>0</v>
      </c>
      <c r="BD37" s="28">
        <f t="shared" si="10"/>
        <v>0</v>
      </c>
      <c r="BE37" s="28">
        <f t="shared" si="10"/>
        <v>0</v>
      </c>
      <c r="BF37" s="28">
        <f t="shared" si="10"/>
        <v>0</v>
      </c>
      <c r="BG37" s="28">
        <f t="shared" si="10"/>
        <v>0</v>
      </c>
      <c r="BH37" s="38" t="s">
        <v>87</v>
      </c>
      <c r="BI37" s="40"/>
      <c r="BJ37" s="31"/>
      <c r="BK37" s="32"/>
      <c r="BL37" s="33"/>
      <c r="BM37" s="33"/>
      <c r="BN37" s="33"/>
      <c r="BP37" s="33"/>
      <c r="BQ37" s="33"/>
    </row>
    <row r="38" spans="1:69" ht="47.25" x14ac:dyDescent="0.25">
      <c r="A38" s="26" t="s">
        <v>118</v>
      </c>
      <c r="B38" s="54" t="s">
        <v>119</v>
      </c>
      <c r="C38" s="55" t="s">
        <v>86</v>
      </c>
      <c r="D38" s="41" t="s">
        <v>87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38" t="s">
        <v>87</v>
      </c>
      <c r="BI38" s="40"/>
      <c r="BJ38" s="31"/>
      <c r="BK38" s="32"/>
      <c r="BL38" s="33"/>
      <c r="BM38" s="33"/>
      <c r="BN38" s="33"/>
      <c r="BP38" s="33"/>
      <c r="BQ38" s="33"/>
    </row>
    <row r="39" spans="1:69" ht="78" customHeight="1" x14ac:dyDescent="0.25">
      <c r="A39" s="26" t="s">
        <v>120</v>
      </c>
      <c r="B39" s="54" t="s">
        <v>121</v>
      </c>
      <c r="C39" s="55" t="s">
        <v>86</v>
      </c>
      <c r="D39" s="39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38" t="s">
        <v>87</v>
      </c>
      <c r="BI39" s="40"/>
      <c r="BJ39" s="31"/>
      <c r="BK39" s="32"/>
      <c r="BL39" s="33"/>
      <c r="BM39" s="33"/>
      <c r="BN39" s="33"/>
      <c r="BP39" s="33"/>
      <c r="BQ39" s="33"/>
    </row>
    <row r="40" spans="1:69" ht="47.25" x14ac:dyDescent="0.25">
      <c r="A40" s="42" t="s">
        <v>122</v>
      </c>
      <c r="B40" s="76" t="s">
        <v>123</v>
      </c>
      <c r="C40" s="76" t="s">
        <v>86</v>
      </c>
      <c r="D40" s="39" t="s">
        <v>87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38" t="s">
        <v>87</v>
      </c>
      <c r="BI40" s="40"/>
      <c r="BJ40" s="31"/>
      <c r="BK40" s="32"/>
      <c r="BL40" s="33"/>
      <c r="BM40" s="33"/>
      <c r="BN40" s="33"/>
      <c r="BP40" s="33"/>
      <c r="BQ40" s="33"/>
    </row>
    <row r="41" spans="1:69" ht="63" x14ac:dyDescent="0.25">
      <c r="A41" s="42" t="s">
        <v>124</v>
      </c>
      <c r="B41" s="76" t="s">
        <v>125</v>
      </c>
      <c r="C41" s="76" t="s">
        <v>86</v>
      </c>
      <c r="D41" s="39" t="s">
        <v>87</v>
      </c>
      <c r="E41" s="28">
        <f>SUM(E42:E43)</f>
        <v>0</v>
      </c>
      <c r="F41" s="28">
        <f t="shared" ref="F41:BG41" si="11">SUM(F42:F43)</f>
        <v>0</v>
      </c>
      <c r="G41" s="28">
        <f t="shared" si="11"/>
        <v>0</v>
      </c>
      <c r="H41" s="28">
        <f t="shared" si="11"/>
        <v>0</v>
      </c>
      <c r="I41" s="28">
        <f t="shared" si="11"/>
        <v>0</v>
      </c>
      <c r="J41" s="28">
        <f t="shared" si="11"/>
        <v>0</v>
      </c>
      <c r="K41" s="28">
        <f t="shared" si="11"/>
        <v>0</v>
      </c>
      <c r="L41" s="28">
        <f t="shared" si="11"/>
        <v>0</v>
      </c>
      <c r="M41" s="28">
        <f t="shared" si="11"/>
        <v>0</v>
      </c>
      <c r="N41" s="28">
        <f t="shared" si="11"/>
        <v>0</v>
      </c>
      <c r="O41" s="28">
        <f t="shared" si="11"/>
        <v>0</v>
      </c>
      <c r="P41" s="28">
        <f t="shared" si="11"/>
        <v>0</v>
      </c>
      <c r="Q41" s="28">
        <f t="shared" si="11"/>
        <v>0</v>
      </c>
      <c r="R41" s="28">
        <f t="shared" si="11"/>
        <v>0</v>
      </c>
      <c r="S41" s="28">
        <f t="shared" si="11"/>
        <v>0</v>
      </c>
      <c r="T41" s="28">
        <f t="shared" si="11"/>
        <v>0</v>
      </c>
      <c r="U41" s="28">
        <f t="shared" si="11"/>
        <v>0</v>
      </c>
      <c r="V41" s="28">
        <f t="shared" si="11"/>
        <v>0</v>
      </c>
      <c r="W41" s="28">
        <f t="shared" si="11"/>
        <v>0</v>
      </c>
      <c r="X41" s="28">
        <f t="shared" si="11"/>
        <v>0</v>
      </c>
      <c r="Y41" s="28">
        <f t="shared" si="11"/>
        <v>0</v>
      </c>
      <c r="Z41" s="28">
        <f t="shared" si="11"/>
        <v>0</v>
      </c>
      <c r="AA41" s="28">
        <f t="shared" si="11"/>
        <v>0</v>
      </c>
      <c r="AB41" s="28">
        <f t="shared" si="11"/>
        <v>0</v>
      </c>
      <c r="AC41" s="28">
        <f t="shared" si="11"/>
        <v>0</v>
      </c>
      <c r="AD41" s="28">
        <f t="shared" si="11"/>
        <v>0</v>
      </c>
      <c r="AE41" s="28">
        <f t="shared" si="11"/>
        <v>0</v>
      </c>
      <c r="AF41" s="28">
        <f t="shared" si="11"/>
        <v>0</v>
      </c>
      <c r="AG41" s="28">
        <f t="shared" si="11"/>
        <v>0</v>
      </c>
      <c r="AH41" s="28">
        <f t="shared" si="11"/>
        <v>0</v>
      </c>
      <c r="AI41" s="28">
        <f t="shared" si="11"/>
        <v>0</v>
      </c>
      <c r="AJ41" s="28">
        <f t="shared" si="11"/>
        <v>0</v>
      </c>
      <c r="AK41" s="28">
        <f t="shared" si="11"/>
        <v>0</v>
      </c>
      <c r="AL41" s="28">
        <f t="shared" si="11"/>
        <v>0</v>
      </c>
      <c r="AM41" s="28">
        <f t="shared" si="11"/>
        <v>0</v>
      </c>
      <c r="AN41" s="28">
        <f t="shared" si="11"/>
        <v>0</v>
      </c>
      <c r="AO41" s="28">
        <f t="shared" si="11"/>
        <v>0</v>
      </c>
      <c r="AP41" s="28">
        <f t="shared" si="11"/>
        <v>0</v>
      </c>
      <c r="AQ41" s="28">
        <f t="shared" si="11"/>
        <v>0</v>
      </c>
      <c r="AR41" s="28">
        <f t="shared" si="11"/>
        <v>0</v>
      </c>
      <c r="AS41" s="28">
        <f t="shared" si="11"/>
        <v>0</v>
      </c>
      <c r="AT41" s="28">
        <f t="shared" si="11"/>
        <v>0</v>
      </c>
      <c r="AU41" s="28">
        <f t="shared" si="11"/>
        <v>0</v>
      </c>
      <c r="AV41" s="28">
        <f t="shared" si="11"/>
        <v>0</v>
      </c>
      <c r="AW41" s="28">
        <f t="shared" si="11"/>
        <v>0</v>
      </c>
      <c r="AX41" s="28">
        <f t="shared" si="11"/>
        <v>0</v>
      </c>
      <c r="AY41" s="28">
        <f t="shared" si="11"/>
        <v>0</v>
      </c>
      <c r="AZ41" s="28">
        <f t="shared" si="11"/>
        <v>0</v>
      </c>
      <c r="BA41" s="28">
        <f t="shared" si="11"/>
        <v>0</v>
      </c>
      <c r="BB41" s="28">
        <f t="shared" si="11"/>
        <v>0</v>
      </c>
      <c r="BC41" s="28">
        <f t="shared" si="11"/>
        <v>0</v>
      </c>
      <c r="BD41" s="28">
        <f t="shared" si="11"/>
        <v>0</v>
      </c>
      <c r="BE41" s="28">
        <f t="shared" si="11"/>
        <v>0</v>
      </c>
      <c r="BF41" s="28">
        <f t="shared" si="11"/>
        <v>0</v>
      </c>
      <c r="BG41" s="28">
        <f t="shared" si="11"/>
        <v>0</v>
      </c>
      <c r="BH41" s="38" t="s">
        <v>87</v>
      </c>
      <c r="BI41" s="40"/>
      <c r="BJ41" s="31"/>
      <c r="BK41" s="32"/>
      <c r="BL41" s="33"/>
      <c r="BM41" s="33"/>
      <c r="BN41" s="33"/>
      <c r="BP41" s="33"/>
      <c r="BQ41" s="33"/>
    </row>
    <row r="42" spans="1:69" ht="38.25" customHeight="1" x14ac:dyDescent="0.25">
      <c r="A42" s="43" t="s">
        <v>124</v>
      </c>
      <c r="B42" s="77" t="s">
        <v>126</v>
      </c>
      <c r="C42" s="78" t="s">
        <v>127</v>
      </c>
      <c r="D42" s="44" t="s">
        <v>87</v>
      </c>
      <c r="E42" s="45">
        <f>J42+O42+T42+Y42</f>
        <v>0</v>
      </c>
      <c r="F42" s="45">
        <f t="shared" ref="F42:I42" si="12">K42+P42+U42+Z42</f>
        <v>0</v>
      </c>
      <c r="G42" s="45">
        <f t="shared" si="12"/>
        <v>0</v>
      </c>
      <c r="H42" s="45">
        <f t="shared" si="12"/>
        <v>0</v>
      </c>
      <c r="I42" s="45">
        <f t="shared" si="12"/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5">
        <f>AI42+AN42+AS42+AX42</f>
        <v>0</v>
      </c>
      <c r="AE42" s="45">
        <f t="shared" ref="AE42:AH43" si="13">AJ42+AO42+AT42+AY42</f>
        <v>0</v>
      </c>
      <c r="AF42" s="45">
        <f t="shared" si="13"/>
        <v>0</v>
      </c>
      <c r="AG42" s="45">
        <f t="shared" si="13"/>
        <v>0</v>
      </c>
      <c r="AH42" s="45">
        <f t="shared" si="13"/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f>AD42-(J42+O42)</f>
        <v>0</v>
      </c>
      <c r="BD42" s="44">
        <f>AE42-(K42+P42)</f>
        <v>0</v>
      </c>
      <c r="BE42" s="44">
        <f>AF42-(L42+Q42)</f>
        <v>0</v>
      </c>
      <c r="BF42" s="44">
        <f>AG42-(M42+R42)</f>
        <v>0</v>
      </c>
      <c r="BG42" s="44">
        <f>AH42-(N42+S42)</f>
        <v>0</v>
      </c>
      <c r="BH42" s="46" t="s">
        <v>87</v>
      </c>
      <c r="BI42" s="40"/>
      <c r="BJ42" s="31"/>
      <c r="BK42" s="32"/>
      <c r="BL42" s="33"/>
      <c r="BM42" s="33"/>
      <c r="BN42" s="33"/>
      <c r="BP42" s="33"/>
      <c r="BQ42" s="33"/>
    </row>
    <row r="43" spans="1:69" ht="47.25" x14ac:dyDescent="0.25">
      <c r="A43" s="79" t="s">
        <v>124</v>
      </c>
      <c r="B43" s="80" t="s">
        <v>128</v>
      </c>
      <c r="C43" s="81" t="s">
        <v>129</v>
      </c>
      <c r="D43" s="44" t="s">
        <v>87</v>
      </c>
      <c r="E43" s="45" t="s">
        <v>87</v>
      </c>
      <c r="F43" s="45" t="s">
        <v>87</v>
      </c>
      <c r="G43" s="45" t="s">
        <v>87</v>
      </c>
      <c r="H43" s="45" t="s">
        <v>87</v>
      </c>
      <c r="I43" s="45" t="s">
        <v>87</v>
      </c>
      <c r="J43" s="44" t="s">
        <v>87</v>
      </c>
      <c r="K43" s="44" t="s">
        <v>87</v>
      </c>
      <c r="L43" s="44" t="s">
        <v>87</v>
      </c>
      <c r="M43" s="44" t="s">
        <v>87</v>
      </c>
      <c r="N43" s="44" t="s">
        <v>87</v>
      </c>
      <c r="O43" s="44" t="s">
        <v>87</v>
      </c>
      <c r="P43" s="44" t="s">
        <v>87</v>
      </c>
      <c r="Q43" s="44" t="s">
        <v>87</v>
      </c>
      <c r="R43" s="44" t="s">
        <v>87</v>
      </c>
      <c r="S43" s="44" t="s">
        <v>87</v>
      </c>
      <c r="T43" s="44" t="s">
        <v>87</v>
      </c>
      <c r="U43" s="44" t="s">
        <v>87</v>
      </c>
      <c r="V43" s="44" t="s">
        <v>87</v>
      </c>
      <c r="W43" s="44" t="s">
        <v>87</v>
      </c>
      <c r="X43" s="44" t="s">
        <v>87</v>
      </c>
      <c r="Y43" s="44" t="s">
        <v>87</v>
      </c>
      <c r="Z43" s="44" t="s">
        <v>87</v>
      </c>
      <c r="AA43" s="44" t="s">
        <v>87</v>
      </c>
      <c r="AB43" s="44" t="s">
        <v>87</v>
      </c>
      <c r="AC43" s="44" t="s">
        <v>87</v>
      </c>
      <c r="AD43" s="45">
        <f>AI43+AN43+AS43+AX43</f>
        <v>0</v>
      </c>
      <c r="AE43" s="45">
        <f t="shared" si="13"/>
        <v>0</v>
      </c>
      <c r="AF43" s="45">
        <f t="shared" si="13"/>
        <v>0</v>
      </c>
      <c r="AG43" s="45">
        <f t="shared" si="13"/>
        <v>0</v>
      </c>
      <c r="AH43" s="45">
        <f t="shared" si="13"/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 t="s">
        <v>87</v>
      </c>
      <c r="BD43" s="44" t="s">
        <v>87</v>
      </c>
      <c r="BE43" s="44" t="s">
        <v>87</v>
      </c>
      <c r="BF43" s="44" t="s">
        <v>87</v>
      </c>
      <c r="BG43" s="44" t="s">
        <v>87</v>
      </c>
      <c r="BH43" s="46" t="s">
        <v>130</v>
      </c>
      <c r="BI43" s="40"/>
      <c r="BJ43" s="31"/>
      <c r="BK43" s="32"/>
      <c r="BL43" s="33"/>
      <c r="BM43" s="33"/>
      <c r="BN43" s="33"/>
      <c r="BP43" s="33"/>
      <c r="BQ43" s="33"/>
    </row>
    <row r="44" spans="1:69" ht="63" x14ac:dyDescent="0.25">
      <c r="A44" s="42" t="s">
        <v>131</v>
      </c>
      <c r="B44" s="76" t="s">
        <v>132</v>
      </c>
      <c r="C44" s="76" t="s">
        <v>86</v>
      </c>
      <c r="D44" s="39" t="s">
        <v>87</v>
      </c>
      <c r="E44" s="28">
        <f t="shared" ref="E44:BG44" si="14">SUM(E45:E53)</f>
        <v>0</v>
      </c>
      <c r="F44" s="28">
        <f t="shared" si="14"/>
        <v>0</v>
      </c>
      <c r="G44" s="28">
        <f t="shared" si="14"/>
        <v>1.0390000000000001</v>
      </c>
      <c r="H44" s="28">
        <f t="shared" si="14"/>
        <v>0</v>
      </c>
      <c r="I44" s="28">
        <f t="shared" si="14"/>
        <v>0</v>
      </c>
      <c r="J44" s="28">
        <f t="shared" si="14"/>
        <v>0</v>
      </c>
      <c r="K44" s="28">
        <f t="shared" si="14"/>
        <v>0</v>
      </c>
      <c r="L44" s="28">
        <f t="shared" si="14"/>
        <v>0</v>
      </c>
      <c r="M44" s="28">
        <f t="shared" si="14"/>
        <v>0</v>
      </c>
      <c r="N44" s="28">
        <f t="shared" si="14"/>
        <v>0</v>
      </c>
      <c r="O44" s="28">
        <f t="shared" si="14"/>
        <v>0</v>
      </c>
      <c r="P44" s="28">
        <f t="shared" si="14"/>
        <v>0</v>
      </c>
      <c r="Q44" s="28">
        <f t="shared" si="14"/>
        <v>0</v>
      </c>
      <c r="R44" s="28">
        <f t="shared" si="14"/>
        <v>0</v>
      </c>
      <c r="S44" s="28">
        <f t="shared" si="14"/>
        <v>0</v>
      </c>
      <c r="T44" s="28">
        <f t="shared" si="14"/>
        <v>0</v>
      </c>
      <c r="U44" s="28">
        <f t="shared" si="14"/>
        <v>0</v>
      </c>
      <c r="V44" s="28">
        <f t="shared" si="14"/>
        <v>0</v>
      </c>
      <c r="W44" s="28">
        <f t="shared" si="14"/>
        <v>0</v>
      </c>
      <c r="X44" s="28">
        <f t="shared" si="14"/>
        <v>0</v>
      </c>
      <c r="Y44" s="28">
        <f t="shared" si="14"/>
        <v>0</v>
      </c>
      <c r="Z44" s="28">
        <f t="shared" si="14"/>
        <v>0</v>
      </c>
      <c r="AA44" s="28">
        <f t="shared" si="14"/>
        <v>1.0390000000000001</v>
      </c>
      <c r="AB44" s="28">
        <f t="shared" si="14"/>
        <v>0</v>
      </c>
      <c r="AC44" s="28">
        <f t="shared" si="14"/>
        <v>0</v>
      </c>
      <c r="AD44" s="28">
        <f t="shared" si="14"/>
        <v>0</v>
      </c>
      <c r="AE44" s="28">
        <f t="shared" si="14"/>
        <v>0</v>
      </c>
      <c r="AF44" s="28">
        <f t="shared" si="14"/>
        <v>0</v>
      </c>
      <c r="AG44" s="28">
        <f t="shared" si="14"/>
        <v>0</v>
      </c>
      <c r="AH44" s="28">
        <f t="shared" si="14"/>
        <v>0</v>
      </c>
      <c r="AI44" s="28">
        <f t="shared" si="14"/>
        <v>0</v>
      </c>
      <c r="AJ44" s="28">
        <f t="shared" si="14"/>
        <v>0</v>
      </c>
      <c r="AK44" s="28">
        <f t="shared" si="14"/>
        <v>0</v>
      </c>
      <c r="AL44" s="28">
        <f t="shared" si="14"/>
        <v>0</v>
      </c>
      <c r="AM44" s="28">
        <f t="shared" si="14"/>
        <v>0</v>
      </c>
      <c r="AN44" s="28">
        <f t="shared" si="14"/>
        <v>0</v>
      </c>
      <c r="AO44" s="28">
        <f t="shared" si="14"/>
        <v>0</v>
      </c>
      <c r="AP44" s="28">
        <f t="shared" si="14"/>
        <v>0</v>
      </c>
      <c r="AQ44" s="28">
        <f t="shared" si="14"/>
        <v>0</v>
      </c>
      <c r="AR44" s="28">
        <f t="shared" si="14"/>
        <v>0</v>
      </c>
      <c r="AS44" s="28">
        <f t="shared" si="14"/>
        <v>0</v>
      </c>
      <c r="AT44" s="28">
        <f t="shared" si="14"/>
        <v>0</v>
      </c>
      <c r="AU44" s="28">
        <f t="shared" si="14"/>
        <v>0</v>
      </c>
      <c r="AV44" s="28">
        <f t="shared" si="14"/>
        <v>0</v>
      </c>
      <c r="AW44" s="28">
        <f t="shared" si="14"/>
        <v>0</v>
      </c>
      <c r="AX44" s="28">
        <f t="shared" si="14"/>
        <v>0</v>
      </c>
      <c r="AY44" s="28">
        <f t="shared" si="14"/>
        <v>0</v>
      </c>
      <c r="AZ44" s="28">
        <f t="shared" si="14"/>
        <v>0</v>
      </c>
      <c r="BA44" s="28">
        <f t="shared" si="14"/>
        <v>0</v>
      </c>
      <c r="BB44" s="28">
        <f t="shared" si="14"/>
        <v>0</v>
      </c>
      <c r="BC44" s="28">
        <f>SUM(BC45:BC53)</f>
        <v>0</v>
      </c>
      <c r="BD44" s="28">
        <f t="shared" si="14"/>
        <v>0</v>
      </c>
      <c r="BE44" s="28">
        <f t="shared" si="14"/>
        <v>0</v>
      </c>
      <c r="BF44" s="28">
        <f t="shared" si="14"/>
        <v>0</v>
      </c>
      <c r="BG44" s="28">
        <f t="shared" si="14"/>
        <v>0</v>
      </c>
      <c r="BH44" s="38" t="s">
        <v>87</v>
      </c>
      <c r="BI44" s="40"/>
      <c r="BJ44" s="31"/>
      <c r="BK44" s="32"/>
      <c r="BL44" s="33"/>
      <c r="BM44" s="33"/>
      <c r="BN44" s="33"/>
      <c r="BP44" s="33"/>
      <c r="BQ44" s="33"/>
    </row>
    <row r="45" spans="1:69" ht="31.5" x14ac:dyDescent="0.25">
      <c r="A45" s="47" t="s">
        <v>131</v>
      </c>
      <c r="B45" s="77" t="s">
        <v>133</v>
      </c>
      <c r="C45" s="78" t="s">
        <v>134</v>
      </c>
      <c r="D45" s="44" t="s">
        <v>135</v>
      </c>
      <c r="E45" s="45">
        <f t="shared" ref="E45:I53" si="15">J45+O45+T45+Y45</f>
        <v>0</v>
      </c>
      <c r="F45" s="45">
        <f t="shared" si="15"/>
        <v>0</v>
      </c>
      <c r="G45" s="45">
        <f t="shared" si="15"/>
        <v>0.65300000000000002</v>
      </c>
      <c r="H45" s="45">
        <f t="shared" si="15"/>
        <v>0</v>
      </c>
      <c r="I45" s="45">
        <f t="shared" si="15"/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0.65300000000000002</v>
      </c>
      <c r="AB45" s="45">
        <v>0</v>
      </c>
      <c r="AC45" s="45">
        <v>0</v>
      </c>
      <c r="AD45" s="45">
        <f t="shared" ref="AD45:AH53" si="16">AI45+AN45+AS45+AX45</f>
        <v>0</v>
      </c>
      <c r="AE45" s="45">
        <f t="shared" si="16"/>
        <v>0</v>
      </c>
      <c r="AF45" s="45">
        <f t="shared" si="16"/>
        <v>0</v>
      </c>
      <c r="AG45" s="45">
        <f t="shared" si="16"/>
        <v>0</v>
      </c>
      <c r="AH45" s="45">
        <f t="shared" si="16"/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0</v>
      </c>
      <c r="AR45" s="45">
        <v>0</v>
      </c>
      <c r="AS45" s="45">
        <v>0</v>
      </c>
      <c r="AT45" s="45"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5">
        <v>0</v>
      </c>
      <c r="BB45" s="45">
        <v>0</v>
      </c>
      <c r="BC45" s="44">
        <f>AD45-(J45+O45)</f>
        <v>0</v>
      </c>
      <c r="BD45" s="44">
        <f t="shared" ref="BD45:BF48" si="17">AE45-(K45+P45)</f>
        <v>0</v>
      </c>
      <c r="BE45" s="44">
        <f>AF45-(L45+Q45)</f>
        <v>0</v>
      </c>
      <c r="BF45" s="44">
        <f>AG45-(M45+R45)</f>
        <v>0</v>
      </c>
      <c r="BG45" s="44">
        <f t="shared" ref="BG45:BG48" si="18">AH45-(N45+S45)</f>
        <v>0</v>
      </c>
      <c r="BH45" s="46" t="s">
        <v>87</v>
      </c>
      <c r="BI45" s="30"/>
      <c r="BJ45" s="31"/>
      <c r="BK45" s="32"/>
      <c r="BL45" s="33"/>
      <c r="BM45" s="33"/>
      <c r="BN45" s="33"/>
      <c r="BP45" s="33"/>
      <c r="BQ45" s="33"/>
    </row>
    <row r="46" spans="1:69" ht="47.25" x14ac:dyDescent="0.25">
      <c r="A46" s="47" t="s">
        <v>131</v>
      </c>
      <c r="B46" s="77" t="s">
        <v>136</v>
      </c>
      <c r="C46" s="43" t="s">
        <v>137</v>
      </c>
      <c r="D46" s="48" t="s">
        <v>138</v>
      </c>
      <c r="E46" s="45">
        <f t="shared" si="15"/>
        <v>0</v>
      </c>
      <c r="F46" s="45">
        <f t="shared" si="15"/>
        <v>0</v>
      </c>
      <c r="G46" s="45">
        <f t="shared" si="15"/>
        <v>0.161</v>
      </c>
      <c r="H46" s="45">
        <f t="shared" si="15"/>
        <v>0</v>
      </c>
      <c r="I46" s="45">
        <f t="shared" si="15"/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0.161</v>
      </c>
      <c r="AB46" s="45">
        <v>0</v>
      </c>
      <c r="AC46" s="45">
        <v>0</v>
      </c>
      <c r="AD46" s="45">
        <f t="shared" si="16"/>
        <v>0</v>
      </c>
      <c r="AE46" s="45">
        <f t="shared" si="16"/>
        <v>0</v>
      </c>
      <c r="AF46" s="45">
        <f t="shared" si="16"/>
        <v>0</v>
      </c>
      <c r="AG46" s="45">
        <f t="shared" si="16"/>
        <v>0</v>
      </c>
      <c r="AH46" s="45">
        <f t="shared" si="16"/>
        <v>0</v>
      </c>
      <c r="AI46" s="45">
        <v>0</v>
      </c>
      <c r="AJ46" s="45">
        <v>0</v>
      </c>
      <c r="AK46" s="45">
        <v>0</v>
      </c>
      <c r="AL46" s="45">
        <v>0</v>
      </c>
      <c r="AM46" s="45">
        <v>0</v>
      </c>
      <c r="AN46" s="45">
        <v>0</v>
      </c>
      <c r="AO46" s="45">
        <v>0</v>
      </c>
      <c r="AP46" s="45">
        <v>0</v>
      </c>
      <c r="AQ46" s="45">
        <v>0</v>
      </c>
      <c r="AR46" s="45">
        <v>0</v>
      </c>
      <c r="AS46" s="45">
        <v>0</v>
      </c>
      <c r="AT46" s="45">
        <v>0</v>
      </c>
      <c r="AU46" s="45">
        <v>0</v>
      </c>
      <c r="AV46" s="45">
        <v>0</v>
      </c>
      <c r="AW46" s="45">
        <v>0</v>
      </c>
      <c r="AX46" s="45">
        <v>0</v>
      </c>
      <c r="AY46" s="45">
        <v>0</v>
      </c>
      <c r="AZ46" s="45">
        <v>0</v>
      </c>
      <c r="BA46" s="45">
        <v>0</v>
      </c>
      <c r="BB46" s="45">
        <v>0</v>
      </c>
      <c r="BC46" s="44">
        <f>AD46-(J46+O46)</f>
        <v>0</v>
      </c>
      <c r="BD46" s="44">
        <f t="shared" si="17"/>
        <v>0</v>
      </c>
      <c r="BE46" s="44">
        <f t="shared" si="17"/>
        <v>0</v>
      </c>
      <c r="BF46" s="44">
        <f>AG46-(M46+R46)</f>
        <v>0</v>
      </c>
      <c r="BG46" s="44">
        <f t="shared" si="18"/>
        <v>0</v>
      </c>
      <c r="BH46" s="46" t="s">
        <v>87</v>
      </c>
      <c r="BI46" s="30"/>
      <c r="BJ46" s="31"/>
      <c r="BK46" s="32"/>
      <c r="BL46" s="33"/>
      <c r="BM46" s="33"/>
      <c r="BN46" s="33"/>
      <c r="BP46" s="33"/>
      <c r="BQ46" s="33"/>
    </row>
    <row r="47" spans="1:69" s="33" customFormat="1" ht="47.25" x14ac:dyDescent="0.25">
      <c r="A47" s="47" t="s">
        <v>131</v>
      </c>
      <c r="B47" s="77" t="s">
        <v>139</v>
      </c>
      <c r="C47" s="43" t="s">
        <v>140</v>
      </c>
      <c r="D47" s="44" t="s">
        <v>141</v>
      </c>
      <c r="E47" s="45">
        <f t="shared" si="15"/>
        <v>0</v>
      </c>
      <c r="F47" s="45">
        <f t="shared" si="15"/>
        <v>0</v>
      </c>
      <c r="G47" s="45">
        <f t="shared" si="15"/>
        <v>0.114</v>
      </c>
      <c r="H47" s="45">
        <f t="shared" si="15"/>
        <v>0</v>
      </c>
      <c r="I47" s="45">
        <f t="shared" si="15"/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0.114</v>
      </c>
      <c r="AB47" s="45">
        <v>0</v>
      </c>
      <c r="AC47" s="45">
        <v>0</v>
      </c>
      <c r="AD47" s="45">
        <f t="shared" si="16"/>
        <v>0</v>
      </c>
      <c r="AE47" s="45">
        <f t="shared" si="16"/>
        <v>0</v>
      </c>
      <c r="AF47" s="45">
        <f t="shared" si="16"/>
        <v>0</v>
      </c>
      <c r="AG47" s="45">
        <f t="shared" si="16"/>
        <v>0</v>
      </c>
      <c r="AH47" s="45">
        <f t="shared" si="16"/>
        <v>0</v>
      </c>
      <c r="AI47" s="45">
        <v>0</v>
      </c>
      <c r="AJ47" s="45">
        <v>0</v>
      </c>
      <c r="AK47" s="45">
        <v>0</v>
      </c>
      <c r="AL47" s="45">
        <v>0</v>
      </c>
      <c r="AM47" s="45">
        <v>0</v>
      </c>
      <c r="AN47" s="45">
        <v>0</v>
      </c>
      <c r="AO47" s="45">
        <v>0</v>
      </c>
      <c r="AP47" s="45">
        <v>0</v>
      </c>
      <c r="AQ47" s="45">
        <v>0</v>
      </c>
      <c r="AR47" s="45">
        <v>0</v>
      </c>
      <c r="AS47" s="45">
        <v>0</v>
      </c>
      <c r="AT47" s="45">
        <v>0</v>
      </c>
      <c r="AU47" s="45">
        <v>0</v>
      </c>
      <c r="AV47" s="45">
        <v>0</v>
      </c>
      <c r="AW47" s="45">
        <v>0</v>
      </c>
      <c r="AX47" s="45">
        <v>0</v>
      </c>
      <c r="AY47" s="45">
        <v>0</v>
      </c>
      <c r="AZ47" s="45">
        <v>0</v>
      </c>
      <c r="BA47" s="45">
        <v>0</v>
      </c>
      <c r="BB47" s="45">
        <v>0</v>
      </c>
      <c r="BC47" s="44">
        <f t="shared" ref="BC47:BC48" si="19">AD47-(J47+O47)</f>
        <v>0</v>
      </c>
      <c r="BD47" s="44">
        <f t="shared" si="17"/>
        <v>0</v>
      </c>
      <c r="BE47" s="44">
        <f t="shared" si="17"/>
        <v>0</v>
      </c>
      <c r="BF47" s="44">
        <f>AG47-(M47+R47)</f>
        <v>0</v>
      </c>
      <c r="BG47" s="44">
        <f t="shared" si="18"/>
        <v>0</v>
      </c>
      <c r="BH47" s="49" t="s">
        <v>87</v>
      </c>
      <c r="BI47" s="30"/>
      <c r="BJ47" s="31"/>
      <c r="BK47" s="32"/>
    </row>
    <row r="48" spans="1:69" s="33" customFormat="1" ht="40.5" customHeight="1" x14ac:dyDescent="0.25">
      <c r="A48" s="47" t="s">
        <v>131</v>
      </c>
      <c r="B48" s="77" t="s">
        <v>142</v>
      </c>
      <c r="C48" s="43" t="s">
        <v>143</v>
      </c>
      <c r="D48" s="44" t="s">
        <v>144</v>
      </c>
      <c r="E48" s="45">
        <f t="shared" si="15"/>
        <v>0</v>
      </c>
      <c r="F48" s="45">
        <f t="shared" si="15"/>
        <v>0</v>
      </c>
      <c r="G48" s="45">
        <f t="shared" si="15"/>
        <v>0.111</v>
      </c>
      <c r="H48" s="45">
        <f t="shared" si="15"/>
        <v>0</v>
      </c>
      <c r="I48" s="45">
        <f t="shared" si="15"/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0.111</v>
      </c>
      <c r="AB48" s="44">
        <v>0</v>
      </c>
      <c r="AC48" s="44">
        <v>0</v>
      </c>
      <c r="AD48" s="45">
        <f t="shared" si="16"/>
        <v>0</v>
      </c>
      <c r="AE48" s="45">
        <f t="shared" si="16"/>
        <v>0</v>
      </c>
      <c r="AF48" s="45">
        <f t="shared" si="16"/>
        <v>0</v>
      </c>
      <c r="AG48" s="45">
        <f t="shared" si="16"/>
        <v>0</v>
      </c>
      <c r="AH48" s="45">
        <f t="shared" si="16"/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f t="shared" si="19"/>
        <v>0</v>
      </c>
      <c r="BD48" s="44">
        <f t="shared" si="17"/>
        <v>0</v>
      </c>
      <c r="BE48" s="44">
        <f t="shared" si="17"/>
        <v>0</v>
      </c>
      <c r="BF48" s="44">
        <f t="shared" si="17"/>
        <v>0</v>
      </c>
      <c r="BG48" s="44">
        <f t="shared" si="18"/>
        <v>0</v>
      </c>
      <c r="BH48" s="49" t="s">
        <v>87</v>
      </c>
      <c r="BI48" s="40"/>
      <c r="BJ48" s="31"/>
      <c r="BK48" s="32"/>
    </row>
    <row r="49" spans="1:69" s="33" customFormat="1" ht="94.5" x14ac:dyDescent="0.25">
      <c r="A49" s="82" t="s">
        <v>131</v>
      </c>
      <c r="B49" s="80" t="s">
        <v>145</v>
      </c>
      <c r="C49" s="83" t="s">
        <v>146</v>
      </c>
      <c r="D49" s="44" t="s">
        <v>135</v>
      </c>
      <c r="E49" s="45" t="s">
        <v>87</v>
      </c>
      <c r="F49" s="45" t="s">
        <v>87</v>
      </c>
      <c r="G49" s="45" t="s">
        <v>87</v>
      </c>
      <c r="H49" s="45" t="s">
        <v>87</v>
      </c>
      <c r="I49" s="45" t="s">
        <v>87</v>
      </c>
      <c r="J49" s="44" t="s">
        <v>87</v>
      </c>
      <c r="K49" s="44" t="s">
        <v>87</v>
      </c>
      <c r="L49" s="44" t="s">
        <v>87</v>
      </c>
      <c r="M49" s="44" t="s">
        <v>87</v>
      </c>
      <c r="N49" s="44" t="s">
        <v>87</v>
      </c>
      <c r="O49" s="44" t="s">
        <v>87</v>
      </c>
      <c r="P49" s="44" t="s">
        <v>87</v>
      </c>
      <c r="Q49" s="44" t="s">
        <v>87</v>
      </c>
      <c r="R49" s="44" t="s">
        <v>87</v>
      </c>
      <c r="S49" s="44" t="s">
        <v>87</v>
      </c>
      <c r="T49" s="44" t="s">
        <v>87</v>
      </c>
      <c r="U49" s="44" t="s">
        <v>87</v>
      </c>
      <c r="V49" s="44" t="s">
        <v>87</v>
      </c>
      <c r="W49" s="44" t="s">
        <v>87</v>
      </c>
      <c r="X49" s="44" t="s">
        <v>87</v>
      </c>
      <c r="Y49" s="44" t="s">
        <v>87</v>
      </c>
      <c r="Z49" s="44" t="s">
        <v>87</v>
      </c>
      <c r="AA49" s="44" t="s">
        <v>87</v>
      </c>
      <c r="AB49" s="44" t="s">
        <v>87</v>
      </c>
      <c r="AC49" s="44" t="s">
        <v>87</v>
      </c>
      <c r="AD49" s="45">
        <f t="shared" si="16"/>
        <v>0</v>
      </c>
      <c r="AE49" s="45">
        <f t="shared" si="16"/>
        <v>0</v>
      </c>
      <c r="AF49" s="45">
        <f t="shared" si="16"/>
        <v>0</v>
      </c>
      <c r="AG49" s="45">
        <f t="shared" si="16"/>
        <v>0</v>
      </c>
      <c r="AH49" s="45">
        <f t="shared" si="16"/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 t="s">
        <v>87</v>
      </c>
      <c r="BD49" s="44" t="s">
        <v>87</v>
      </c>
      <c r="BE49" s="44" t="s">
        <v>87</v>
      </c>
      <c r="BF49" s="44" t="s">
        <v>87</v>
      </c>
      <c r="BG49" s="44" t="s">
        <v>87</v>
      </c>
      <c r="BH49" s="49" t="s">
        <v>147</v>
      </c>
      <c r="BI49" s="40"/>
      <c r="BJ49" s="31"/>
      <c r="BK49" s="32"/>
    </row>
    <row r="50" spans="1:69" s="33" customFormat="1" ht="157.5" x14ac:dyDescent="0.25">
      <c r="A50" s="82" t="s">
        <v>131</v>
      </c>
      <c r="B50" s="80" t="s">
        <v>148</v>
      </c>
      <c r="C50" s="83" t="s">
        <v>149</v>
      </c>
      <c r="D50" s="44" t="s">
        <v>144</v>
      </c>
      <c r="E50" s="45" t="s">
        <v>87</v>
      </c>
      <c r="F50" s="45" t="s">
        <v>87</v>
      </c>
      <c r="G50" s="45" t="s">
        <v>87</v>
      </c>
      <c r="H50" s="45" t="s">
        <v>87</v>
      </c>
      <c r="I50" s="45" t="s">
        <v>87</v>
      </c>
      <c r="J50" s="44" t="s">
        <v>87</v>
      </c>
      <c r="K50" s="44" t="s">
        <v>87</v>
      </c>
      <c r="L50" s="44" t="s">
        <v>87</v>
      </c>
      <c r="M50" s="44" t="s">
        <v>87</v>
      </c>
      <c r="N50" s="44" t="s">
        <v>87</v>
      </c>
      <c r="O50" s="44" t="s">
        <v>87</v>
      </c>
      <c r="P50" s="44" t="s">
        <v>87</v>
      </c>
      <c r="Q50" s="44" t="s">
        <v>87</v>
      </c>
      <c r="R50" s="44" t="s">
        <v>87</v>
      </c>
      <c r="S50" s="44" t="s">
        <v>87</v>
      </c>
      <c r="T50" s="44" t="s">
        <v>87</v>
      </c>
      <c r="U50" s="44" t="s">
        <v>87</v>
      </c>
      <c r="V50" s="44" t="s">
        <v>87</v>
      </c>
      <c r="W50" s="44" t="s">
        <v>87</v>
      </c>
      <c r="X50" s="44" t="s">
        <v>87</v>
      </c>
      <c r="Y50" s="44" t="s">
        <v>87</v>
      </c>
      <c r="Z50" s="44" t="s">
        <v>87</v>
      </c>
      <c r="AA50" s="44" t="s">
        <v>87</v>
      </c>
      <c r="AB50" s="44" t="s">
        <v>87</v>
      </c>
      <c r="AC50" s="44" t="s">
        <v>87</v>
      </c>
      <c r="AD50" s="45">
        <f t="shared" si="16"/>
        <v>0</v>
      </c>
      <c r="AE50" s="45">
        <f t="shared" si="16"/>
        <v>0</v>
      </c>
      <c r="AF50" s="45">
        <f t="shared" si="16"/>
        <v>0</v>
      </c>
      <c r="AG50" s="45">
        <f t="shared" si="16"/>
        <v>0</v>
      </c>
      <c r="AH50" s="45">
        <f t="shared" si="16"/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 t="s">
        <v>87</v>
      </c>
      <c r="BD50" s="44" t="s">
        <v>87</v>
      </c>
      <c r="BE50" s="44" t="s">
        <v>87</v>
      </c>
      <c r="BF50" s="44" t="s">
        <v>87</v>
      </c>
      <c r="BG50" s="44" t="s">
        <v>87</v>
      </c>
      <c r="BH50" s="49" t="s">
        <v>150</v>
      </c>
      <c r="BI50" s="40"/>
      <c r="BJ50" s="31"/>
      <c r="BK50" s="32"/>
    </row>
    <row r="51" spans="1:69" s="33" customFormat="1" ht="47.25" x14ac:dyDescent="0.25">
      <c r="A51" s="82" t="s">
        <v>131</v>
      </c>
      <c r="B51" s="80" t="s">
        <v>151</v>
      </c>
      <c r="C51" s="83" t="s">
        <v>152</v>
      </c>
      <c r="D51" s="44" t="s">
        <v>153</v>
      </c>
      <c r="E51" s="45" t="s">
        <v>87</v>
      </c>
      <c r="F51" s="45" t="s">
        <v>87</v>
      </c>
      <c r="G51" s="45" t="s">
        <v>87</v>
      </c>
      <c r="H51" s="45" t="s">
        <v>87</v>
      </c>
      <c r="I51" s="45" t="s">
        <v>87</v>
      </c>
      <c r="J51" s="44" t="s">
        <v>87</v>
      </c>
      <c r="K51" s="44" t="s">
        <v>87</v>
      </c>
      <c r="L51" s="44" t="s">
        <v>87</v>
      </c>
      <c r="M51" s="44" t="s">
        <v>87</v>
      </c>
      <c r="N51" s="44" t="s">
        <v>87</v>
      </c>
      <c r="O51" s="44" t="s">
        <v>87</v>
      </c>
      <c r="P51" s="44" t="s">
        <v>87</v>
      </c>
      <c r="Q51" s="44" t="s">
        <v>87</v>
      </c>
      <c r="R51" s="44" t="s">
        <v>87</v>
      </c>
      <c r="S51" s="44" t="s">
        <v>87</v>
      </c>
      <c r="T51" s="44" t="s">
        <v>87</v>
      </c>
      <c r="U51" s="44" t="s">
        <v>87</v>
      </c>
      <c r="V51" s="44" t="s">
        <v>87</v>
      </c>
      <c r="W51" s="44" t="s">
        <v>87</v>
      </c>
      <c r="X51" s="44" t="s">
        <v>87</v>
      </c>
      <c r="Y51" s="44" t="s">
        <v>87</v>
      </c>
      <c r="Z51" s="44" t="s">
        <v>87</v>
      </c>
      <c r="AA51" s="44" t="s">
        <v>87</v>
      </c>
      <c r="AB51" s="44" t="s">
        <v>87</v>
      </c>
      <c r="AC51" s="44" t="s">
        <v>87</v>
      </c>
      <c r="AD51" s="45">
        <f t="shared" si="16"/>
        <v>0</v>
      </c>
      <c r="AE51" s="45">
        <f t="shared" si="16"/>
        <v>0</v>
      </c>
      <c r="AF51" s="45">
        <f t="shared" si="16"/>
        <v>0</v>
      </c>
      <c r="AG51" s="45">
        <f t="shared" si="16"/>
        <v>0</v>
      </c>
      <c r="AH51" s="45">
        <f t="shared" si="16"/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 t="s">
        <v>87</v>
      </c>
      <c r="BD51" s="44" t="s">
        <v>87</v>
      </c>
      <c r="BE51" s="44" t="s">
        <v>87</v>
      </c>
      <c r="BF51" s="44" t="s">
        <v>87</v>
      </c>
      <c r="BG51" s="44" t="s">
        <v>87</v>
      </c>
      <c r="BH51" s="49" t="s">
        <v>154</v>
      </c>
      <c r="BI51" s="40"/>
      <c r="BJ51" s="31"/>
      <c r="BK51" s="32"/>
    </row>
    <row r="52" spans="1:69" s="33" customFormat="1" ht="78.75" x14ac:dyDescent="0.25">
      <c r="A52" s="82" t="s">
        <v>131</v>
      </c>
      <c r="B52" s="80" t="s">
        <v>155</v>
      </c>
      <c r="C52" s="83" t="s">
        <v>156</v>
      </c>
      <c r="D52" s="44" t="s">
        <v>87</v>
      </c>
      <c r="E52" s="45" t="s">
        <v>87</v>
      </c>
      <c r="F52" s="45" t="s">
        <v>87</v>
      </c>
      <c r="G52" s="45" t="s">
        <v>87</v>
      </c>
      <c r="H52" s="45" t="s">
        <v>87</v>
      </c>
      <c r="I52" s="45" t="s">
        <v>87</v>
      </c>
      <c r="J52" s="44" t="s">
        <v>87</v>
      </c>
      <c r="K52" s="44" t="s">
        <v>87</v>
      </c>
      <c r="L52" s="44" t="s">
        <v>87</v>
      </c>
      <c r="M52" s="44" t="s">
        <v>87</v>
      </c>
      <c r="N52" s="44" t="s">
        <v>87</v>
      </c>
      <c r="O52" s="44" t="s">
        <v>87</v>
      </c>
      <c r="P52" s="44" t="s">
        <v>87</v>
      </c>
      <c r="Q52" s="44" t="s">
        <v>87</v>
      </c>
      <c r="R52" s="44" t="s">
        <v>87</v>
      </c>
      <c r="S52" s="44" t="s">
        <v>87</v>
      </c>
      <c r="T52" s="44" t="s">
        <v>87</v>
      </c>
      <c r="U52" s="44" t="s">
        <v>87</v>
      </c>
      <c r="V52" s="44" t="s">
        <v>87</v>
      </c>
      <c r="W52" s="44" t="s">
        <v>87</v>
      </c>
      <c r="X52" s="44" t="s">
        <v>87</v>
      </c>
      <c r="Y52" s="44" t="s">
        <v>87</v>
      </c>
      <c r="Z52" s="44" t="s">
        <v>87</v>
      </c>
      <c r="AA52" s="44" t="s">
        <v>87</v>
      </c>
      <c r="AB52" s="44" t="s">
        <v>87</v>
      </c>
      <c r="AC52" s="44" t="s">
        <v>87</v>
      </c>
      <c r="AD52" s="45">
        <f t="shared" si="16"/>
        <v>0</v>
      </c>
      <c r="AE52" s="45">
        <f t="shared" si="16"/>
        <v>0</v>
      </c>
      <c r="AF52" s="45">
        <f t="shared" si="16"/>
        <v>0</v>
      </c>
      <c r="AG52" s="45">
        <f t="shared" si="16"/>
        <v>0</v>
      </c>
      <c r="AH52" s="45">
        <f t="shared" si="16"/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 t="s">
        <v>87</v>
      </c>
      <c r="BD52" s="44" t="s">
        <v>87</v>
      </c>
      <c r="BE52" s="44" t="s">
        <v>87</v>
      </c>
      <c r="BF52" s="44" t="s">
        <v>87</v>
      </c>
      <c r="BG52" s="44" t="s">
        <v>87</v>
      </c>
      <c r="BH52" s="49" t="s">
        <v>157</v>
      </c>
      <c r="BI52" s="40"/>
      <c r="BJ52" s="31"/>
      <c r="BK52" s="32"/>
    </row>
    <row r="53" spans="1:69" s="33" customFormat="1" ht="126" x14ac:dyDescent="0.25">
      <c r="A53" s="47" t="s">
        <v>131</v>
      </c>
      <c r="B53" s="77" t="s">
        <v>158</v>
      </c>
      <c r="C53" s="43" t="s">
        <v>159</v>
      </c>
      <c r="D53" s="44" t="s">
        <v>160</v>
      </c>
      <c r="E53" s="45">
        <f t="shared" si="15"/>
        <v>0</v>
      </c>
      <c r="F53" s="45">
        <f t="shared" si="15"/>
        <v>0</v>
      </c>
      <c r="G53" s="45">
        <f t="shared" si="15"/>
        <v>0</v>
      </c>
      <c r="H53" s="45">
        <f t="shared" si="15"/>
        <v>0</v>
      </c>
      <c r="I53" s="45">
        <f t="shared" si="15"/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5">
        <f t="shared" si="16"/>
        <v>0</v>
      </c>
      <c r="AE53" s="45">
        <f t="shared" si="16"/>
        <v>0</v>
      </c>
      <c r="AF53" s="45">
        <f t="shared" si="16"/>
        <v>0</v>
      </c>
      <c r="AG53" s="45">
        <f t="shared" si="16"/>
        <v>0</v>
      </c>
      <c r="AH53" s="45">
        <f t="shared" si="16"/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f>AD53-(J53+O53)</f>
        <v>0</v>
      </c>
      <c r="BD53" s="44">
        <f>AE53-(K53+P53)</f>
        <v>0</v>
      </c>
      <c r="BE53" s="44">
        <f>AF53-(L53+Q53)</f>
        <v>0</v>
      </c>
      <c r="BF53" s="44">
        <f>AG53-(M53+R53)</f>
        <v>0</v>
      </c>
      <c r="BG53" s="44">
        <f>AH53-(N53+S53)</f>
        <v>0</v>
      </c>
      <c r="BH53" s="49" t="s">
        <v>87</v>
      </c>
      <c r="BI53" s="40"/>
      <c r="BJ53" s="31"/>
      <c r="BK53" s="32"/>
    </row>
    <row r="54" spans="1:69" ht="31.5" x14ac:dyDescent="0.25">
      <c r="A54" s="26" t="s">
        <v>161</v>
      </c>
      <c r="B54" s="54" t="s">
        <v>162</v>
      </c>
      <c r="C54" s="55" t="s">
        <v>86</v>
      </c>
      <c r="D54" s="41" t="s">
        <v>87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38" t="s">
        <v>87</v>
      </c>
      <c r="BI54" s="35"/>
      <c r="BJ54" s="31"/>
      <c r="BK54" s="32"/>
      <c r="BL54" s="33"/>
      <c r="BM54" s="33"/>
      <c r="BN54" s="33"/>
      <c r="BP54" s="33"/>
      <c r="BQ54" s="33"/>
    </row>
    <row r="55" spans="1:69" ht="47.25" x14ac:dyDescent="0.25">
      <c r="A55" s="26" t="s">
        <v>163</v>
      </c>
      <c r="B55" s="54" t="s">
        <v>164</v>
      </c>
      <c r="C55" s="55" t="s">
        <v>86</v>
      </c>
      <c r="D55" s="39" t="s">
        <v>87</v>
      </c>
      <c r="E55" s="28">
        <f t="shared" ref="E55:BG55" si="20">SUM(E56,E59,E61,E64)</f>
        <v>0</v>
      </c>
      <c r="F55" s="28">
        <f t="shared" si="20"/>
        <v>0</v>
      </c>
      <c r="G55" s="28">
        <f t="shared" si="20"/>
        <v>0</v>
      </c>
      <c r="H55" s="28">
        <f t="shared" si="20"/>
        <v>0</v>
      </c>
      <c r="I55" s="28">
        <f t="shared" si="20"/>
        <v>0</v>
      </c>
      <c r="J55" s="28">
        <f t="shared" si="20"/>
        <v>0</v>
      </c>
      <c r="K55" s="28">
        <f t="shared" si="20"/>
        <v>0</v>
      </c>
      <c r="L55" s="28">
        <f t="shared" si="20"/>
        <v>0</v>
      </c>
      <c r="M55" s="28">
        <f t="shared" si="20"/>
        <v>0</v>
      </c>
      <c r="N55" s="28">
        <f t="shared" si="20"/>
        <v>0</v>
      </c>
      <c r="O55" s="28">
        <f t="shared" si="20"/>
        <v>0</v>
      </c>
      <c r="P55" s="28">
        <f t="shared" si="20"/>
        <v>0</v>
      </c>
      <c r="Q55" s="28">
        <f t="shared" si="20"/>
        <v>0</v>
      </c>
      <c r="R55" s="28">
        <f t="shared" si="20"/>
        <v>0</v>
      </c>
      <c r="S55" s="28">
        <f t="shared" si="20"/>
        <v>0</v>
      </c>
      <c r="T55" s="28">
        <f t="shared" si="20"/>
        <v>0</v>
      </c>
      <c r="U55" s="28">
        <f t="shared" si="20"/>
        <v>0</v>
      </c>
      <c r="V55" s="28">
        <f t="shared" si="20"/>
        <v>0</v>
      </c>
      <c r="W55" s="28">
        <f t="shared" si="20"/>
        <v>0</v>
      </c>
      <c r="X55" s="28">
        <f t="shared" si="20"/>
        <v>0</v>
      </c>
      <c r="Y55" s="28">
        <f t="shared" si="20"/>
        <v>0</v>
      </c>
      <c r="Z55" s="28">
        <f t="shared" si="20"/>
        <v>0</v>
      </c>
      <c r="AA55" s="28">
        <f t="shared" si="20"/>
        <v>0</v>
      </c>
      <c r="AB55" s="28">
        <f t="shared" si="20"/>
        <v>0</v>
      </c>
      <c r="AC55" s="28">
        <f t="shared" si="20"/>
        <v>0</v>
      </c>
      <c r="AD55" s="28">
        <f t="shared" si="20"/>
        <v>0</v>
      </c>
      <c r="AE55" s="28">
        <f t="shared" si="20"/>
        <v>0</v>
      </c>
      <c r="AF55" s="28">
        <f t="shared" si="20"/>
        <v>0</v>
      </c>
      <c r="AG55" s="28">
        <f t="shared" si="20"/>
        <v>0</v>
      </c>
      <c r="AH55" s="28">
        <f t="shared" si="20"/>
        <v>0</v>
      </c>
      <c r="AI55" s="28">
        <f t="shared" si="20"/>
        <v>0</v>
      </c>
      <c r="AJ55" s="28">
        <f t="shared" si="20"/>
        <v>0</v>
      </c>
      <c r="AK55" s="28">
        <f t="shared" si="20"/>
        <v>0</v>
      </c>
      <c r="AL55" s="28">
        <f t="shared" si="20"/>
        <v>0</v>
      </c>
      <c r="AM55" s="28">
        <f t="shared" si="20"/>
        <v>0</v>
      </c>
      <c r="AN55" s="28">
        <f t="shared" si="20"/>
        <v>0</v>
      </c>
      <c r="AO55" s="28">
        <f t="shared" si="20"/>
        <v>0</v>
      </c>
      <c r="AP55" s="28">
        <f t="shared" si="20"/>
        <v>0</v>
      </c>
      <c r="AQ55" s="28">
        <f t="shared" si="20"/>
        <v>0</v>
      </c>
      <c r="AR55" s="28">
        <f t="shared" si="20"/>
        <v>0</v>
      </c>
      <c r="AS55" s="28">
        <f t="shared" si="20"/>
        <v>0</v>
      </c>
      <c r="AT55" s="28">
        <f t="shared" si="20"/>
        <v>0</v>
      </c>
      <c r="AU55" s="28">
        <f t="shared" si="20"/>
        <v>0</v>
      </c>
      <c r="AV55" s="28">
        <f t="shared" si="20"/>
        <v>0</v>
      </c>
      <c r="AW55" s="28">
        <f t="shared" si="20"/>
        <v>0</v>
      </c>
      <c r="AX55" s="28">
        <f t="shared" si="20"/>
        <v>0</v>
      </c>
      <c r="AY55" s="28">
        <f t="shared" si="20"/>
        <v>0</v>
      </c>
      <c r="AZ55" s="28">
        <f t="shared" si="20"/>
        <v>0</v>
      </c>
      <c r="BA55" s="28">
        <f t="shared" si="20"/>
        <v>0</v>
      </c>
      <c r="BB55" s="28">
        <f t="shared" si="20"/>
        <v>0</v>
      </c>
      <c r="BC55" s="28">
        <f t="shared" si="20"/>
        <v>0</v>
      </c>
      <c r="BD55" s="28">
        <f t="shared" si="20"/>
        <v>0</v>
      </c>
      <c r="BE55" s="28">
        <f t="shared" si="20"/>
        <v>0</v>
      </c>
      <c r="BF55" s="28">
        <f t="shared" si="20"/>
        <v>0</v>
      </c>
      <c r="BG55" s="28">
        <f t="shared" si="20"/>
        <v>0</v>
      </c>
      <c r="BH55" s="38" t="s">
        <v>87</v>
      </c>
      <c r="BI55" s="40"/>
      <c r="BJ55" s="31"/>
      <c r="BK55" s="32"/>
      <c r="BL55" s="33"/>
      <c r="BM55" s="33"/>
      <c r="BN55" s="33"/>
      <c r="BP55" s="33"/>
      <c r="BQ55" s="33"/>
    </row>
    <row r="56" spans="1:69" ht="31.5" x14ac:dyDescent="0.25">
      <c r="A56" s="26" t="s">
        <v>165</v>
      </c>
      <c r="B56" s="54" t="s">
        <v>166</v>
      </c>
      <c r="C56" s="55" t="s">
        <v>86</v>
      </c>
      <c r="D56" s="39" t="s">
        <v>87</v>
      </c>
      <c r="E56" s="28">
        <f>SUM(E57:E58)</f>
        <v>0</v>
      </c>
      <c r="F56" s="28">
        <f t="shared" ref="F56:BG56" si="21">SUM(F57:F58)</f>
        <v>0</v>
      </c>
      <c r="G56" s="28">
        <f t="shared" si="21"/>
        <v>0</v>
      </c>
      <c r="H56" s="28">
        <f t="shared" si="21"/>
        <v>0</v>
      </c>
      <c r="I56" s="28">
        <f t="shared" si="21"/>
        <v>0</v>
      </c>
      <c r="J56" s="28">
        <f t="shared" si="21"/>
        <v>0</v>
      </c>
      <c r="K56" s="28">
        <f t="shared" si="21"/>
        <v>0</v>
      </c>
      <c r="L56" s="28">
        <f t="shared" si="21"/>
        <v>0</v>
      </c>
      <c r="M56" s="28">
        <f t="shared" si="21"/>
        <v>0</v>
      </c>
      <c r="N56" s="28">
        <f t="shared" si="21"/>
        <v>0</v>
      </c>
      <c r="O56" s="28">
        <f t="shared" si="21"/>
        <v>0</v>
      </c>
      <c r="P56" s="28">
        <f t="shared" si="21"/>
        <v>0</v>
      </c>
      <c r="Q56" s="28">
        <f t="shared" si="21"/>
        <v>0</v>
      </c>
      <c r="R56" s="28">
        <f t="shared" si="21"/>
        <v>0</v>
      </c>
      <c r="S56" s="28">
        <f t="shared" si="21"/>
        <v>0</v>
      </c>
      <c r="T56" s="28">
        <f t="shared" si="21"/>
        <v>0</v>
      </c>
      <c r="U56" s="28">
        <f t="shared" si="21"/>
        <v>0</v>
      </c>
      <c r="V56" s="28">
        <f t="shared" si="21"/>
        <v>0</v>
      </c>
      <c r="W56" s="28">
        <f t="shared" si="21"/>
        <v>0</v>
      </c>
      <c r="X56" s="28">
        <f t="shared" si="21"/>
        <v>0</v>
      </c>
      <c r="Y56" s="28">
        <f t="shared" si="21"/>
        <v>0</v>
      </c>
      <c r="Z56" s="28">
        <f t="shared" si="21"/>
        <v>0</v>
      </c>
      <c r="AA56" s="28">
        <f t="shared" si="21"/>
        <v>0</v>
      </c>
      <c r="AB56" s="28">
        <f t="shared" si="21"/>
        <v>0</v>
      </c>
      <c r="AC56" s="28">
        <f t="shared" si="21"/>
        <v>0</v>
      </c>
      <c r="AD56" s="28">
        <f t="shared" si="21"/>
        <v>0</v>
      </c>
      <c r="AE56" s="28">
        <f t="shared" si="21"/>
        <v>0</v>
      </c>
      <c r="AF56" s="28">
        <f t="shared" si="21"/>
        <v>0</v>
      </c>
      <c r="AG56" s="28">
        <f t="shared" si="21"/>
        <v>0</v>
      </c>
      <c r="AH56" s="28">
        <f t="shared" si="21"/>
        <v>0</v>
      </c>
      <c r="AI56" s="28">
        <f t="shared" si="21"/>
        <v>0</v>
      </c>
      <c r="AJ56" s="28">
        <f t="shared" si="21"/>
        <v>0</v>
      </c>
      <c r="AK56" s="28">
        <f t="shared" si="21"/>
        <v>0</v>
      </c>
      <c r="AL56" s="28">
        <f t="shared" si="21"/>
        <v>0</v>
      </c>
      <c r="AM56" s="28">
        <f t="shared" si="21"/>
        <v>0</v>
      </c>
      <c r="AN56" s="28">
        <f t="shared" si="21"/>
        <v>0</v>
      </c>
      <c r="AO56" s="28">
        <f t="shared" si="21"/>
        <v>0</v>
      </c>
      <c r="AP56" s="28">
        <f t="shared" si="21"/>
        <v>0</v>
      </c>
      <c r="AQ56" s="28">
        <f t="shared" si="21"/>
        <v>0</v>
      </c>
      <c r="AR56" s="28">
        <f t="shared" si="21"/>
        <v>0</v>
      </c>
      <c r="AS56" s="28">
        <f t="shared" si="21"/>
        <v>0</v>
      </c>
      <c r="AT56" s="28">
        <f t="shared" si="21"/>
        <v>0</v>
      </c>
      <c r="AU56" s="28">
        <f t="shared" si="21"/>
        <v>0</v>
      </c>
      <c r="AV56" s="28">
        <f t="shared" si="21"/>
        <v>0</v>
      </c>
      <c r="AW56" s="28">
        <f t="shared" si="21"/>
        <v>0</v>
      </c>
      <c r="AX56" s="28">
        <f t="shared" si="21"/>
        <v>0</v>
      </c>
      <c r="AY56" s="28">
        <f t="shared" si="21"/>
        <v>0</v>
      </c>
      <c r="AZ56" s="28">
        <f t="shared" si="21"/>
        <v>0</v>
      </c>
      <c r="BA56" s="28">
        <f t="shared" si="21"/>
        <v>0</v>
      </c>
      <c r="BB56" s="28">
        <f t="shared" si="21"/>
        <v>0</v>
      </c>
      <c r="BC56" s="28">
        <f t="shared" si="21"/>
        <v>0</v>
      </c>
      <c r="BD56" s="28">
        <f t="shared" si="21"/>
        <v>0</v>
      </c>
      <c r="BE56" s="28">
        <f t="shared" si="21"/>
        <v>0</v>
      </c>
      <c r="BF56" s="28">
        <f t="shared" si="21"/>
        <v>0</v>
      </c>
      <c r="BG56" s="28">
        <f t="shared" si="21"/>
        <v>0</v>
      </c>
      <c r="BH56" s="38" t="s">
        <v>87</v>
      </c>
      <c r="BI56" s="40"/>
      <c r="BJ56" s="31"/>
      <c r="BK56" s="32"/>
      <c r="BL56" s="33"/>
      <c r="BM56" s="33"/>
      <c r="BN56" s="33"/>
      <c r="BP56" s="33"/>
      <c r="BQ56" s="33"/>
    </row>
    <row r="57" spans="1:69" ht="31.5" x14ac:dyDescent="0.25">
      <c r="A57" s="82" t="s">
        <v>165</v>
      </c>
      <c r="B57" s="80" t="s">
        <v>167</v>
      </c>
      <c r="C57" s="83" t="s">
        <v>168</v>
      </c>
      <c r="D57" s="44" t="s">
        <v>87</v>
      </c>
      <c r="E57" s="45" t="s">
        <v>87</v>
      </c>
      <c r="F57" s="45" t="s">
        <v>87</v>
      </c>
      <c r="G57" s="45" t="s">
        <v>87</v>
      </c>
      <c r="H57" s="45" t="s">
        <v>87</v>
      </c>
      <c r="I57" s="45" t="s">
        <v>87</v>
      </c>
      <c r="J57" s="45" t="s">
        <v>87</v>
      </c>
      <c r="K57" s="45" t="s">
        <v>87</v>
      </c>
      <c r="L57" s="45" t="s">
        <v>87</v>
      </c>
      <c r="M57" s="45" t="s">
        <v>87</v>
      </c>
      <c r="N57" s="45" t="s">
        <v>87</v>
      </c>
      <c r="O57" s="45" t="s">
        <v>87</v>
      </c>
      <c r="P57" s="45" t="s">
        <v>87</v>
      </c>
      <c r="Q57" s="45" t="s">
        <v>87</v>
      </c>
      <c r="R57" s="45" t="s">
        <v>87</v>
      </c>
      <c r="S57" s="45" t="s">
        <v>87</v>
      </c>
      <c r="T57" s="45" t="s">
        <v>87</v>
      </c>
      <c r="U57" s="45" t="s">
        <v>87</v>
      </c>
      <c r="V57" s="45" t="s">
        <v>87</v>
      </c>
      <c r="W57" s="45" t="s">
        <v>87</v>
      </c>
      <c r="X57" s="45" t="s">
        <v>87</v>
      </c>
      <c r="Y57" s="45" t="s">
        <v>87</v>
      </c>
      <c r="Z57" s="45" t="s">
        <v>87</v>
      </c>
      <c r="AA57" s="45" t="s">
        <v>87</v>
      </c>
      <c r="AB57" s="45" t="s">
        <v>87</v>
      </c>
      <c r="AC57" s="45" t="s">
        <v>87</v>
      </c>
      <c r="AD57" s="45">
        <f t="shared" ref="AD57:AH58" si="22">AI57+AN57+AS57+AX57</f>
        <v>0</v>
      </c>
      <c r="AE57" s="45">
        <f t="shared" si="22"/>
        <v>0</v>
      </c>
      <c r="AF57" s="45">
        <f t="shared" si="22"/>
        <v>0</v>
      </c>
      <c r="AG57" s="45">
        <f t="shared" si="22"/>
        <v>0</v>
      </c>
      <c r="AH57" s="45">
        <f t="shared" si="22"/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v>0</v>
      </c>
      <c r="AU57" s="45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5" t="s">
        <v>87</v>
      </c>
      <c r="BD57" s="45" t="s">
        <v>87</v>
      </c>
      <c r="BE57" s="45" t="s">
        <v>87</v>
      </c>
      <c r="BF57" s="45" t="s">
        <v>87</v>
      </c>
      <c r="BG57" s="45" t="s">
        <v>87</v>
      </c>
      <c r="BH57" s="46" t="s">
        <v>169</v>
      </c>
      <c r="BI57" s="40"/>
      <c r="BJ57" s="31"/>
      <c r="BK57" s="32"/>
      <c r="BL57" s="33"/>
      <c r="BM57" s="33"/>
      <c r="BN57" s="33"/>
      <c r="BP57" s="33"/>
      <c r="BQ57" s="33"/>
    </row>
    <row r="58" spans="1:69" x14ac:dyDescent="0.25">
      <c r="A58" s="47" t="s">
        <v>165</v>
      </c>
      <c r="B58" s="77" t="s">
        <v>170</v>
      </c>
      <c r="C58" s="78" t="s">
        <v>171</v>
      </c>
      <c r="D58" s="44" t="s">
        <v>87</v>
      </c>
      <c r="E58" s="45">
        <f>J58+O58+T58+Y58</f>
        <v>0</v>
      </c>
      <c r="F58" s="45">
        <f t="shared" ref="F58:I58" si="23">K58+P58+U58+Z58</f>
        <v>0</v>
      </c>
      <c r="G58" s="45">
        <f t="shared" si="23"/>
        <v>0</v>
      </c>
      <c r="H58" s="45">
        <f t="shared" si="23"/>
        <v>0</v>
      </c>
      <c r="I58" s="45">
        <f t="shared" si="23"/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5">
        <f>AI58+AN58+AS58+AX58</f>
        <v>0</v>
      </c>
      <c r="AE58" s="45">
        <f t="shared" si="22"/>
        <v>0</v>
      </c>
      <c r="AF58" s="45">
        <f t="shared" si="22"/>
        <v>0</v>
      </c>
      <c r="AG58" s="45">
        <f t="shared" si="22"/>
        <v>0</v>
      </c>
      <c r="AH58" s="45">
        <f t="shared" si="22"/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f>AD58-(J58+O58)</f>
        <v>0</v>
      </c>
      <c r="BD58" s="44">
        <f>AE58-(K58+P58)</f>
        <v>0</v>
      </c>
      <c r="BE58" s="44">
        <f>AF58-(L58+Q58)</f>
        <v>0</v>
      </c>
      <c r="BF58" s="44">
        <f>AG58-(M58+R58)</f>
        <v>0</v>
      </c>
      <c r="BG58" s="44">
        <f>AH58-(N58+S58)</f>
        <v>0</v>
      </c>
      <c r="BH58" s="46" t="s">
        <v>87</v>
      </c>
      <c r="BI58" s="40"/>
      <c r="BJ58" s="31"/>
      <c r="BK58" s="32"/>
      <c r="BL58" s="33"/>
      <c r="BM58" s="33"/>
      <c r="BN58" s="33"/>
      <c r="BP58" s="33"/>
      <c r="BQ58" s="33"/>
    </row>
    <row r="59" spans="1:69" s="33" customFormat="1" x14ac:dyDescent="0.25">
      <c r="A59" s="42" t="s">
        <v>172</v>
      </c>
      <c r="B59" s="76" t="s">
        <v>173</v>
      </c>
      <c r="C59" s="76" t="s">
        <v>86</v>
      </c>
      <c r="D59" s="27" t="s">
        <v>87</v>
      </c>
      <c r="E59" s="28">
        <f t="shared" ref="E59:BG59" si="24">SUM(E60:E60)</f>
        <v>0</v>
      </c>
      <c r="F59" s="28">
        <f t="shared" si="24"/>
        <v>0</v>
      </c>
      <c r="G59" s="28">
        <f t="shared" si="24"/>
        <v>0</v>
      </c>
      <c r="H59" s="28">
        <f t="shared" si="24"/>
        <v>0</v>
      </c>
      <c r="I59" s="28">
        <f t="shared" si="24"/>
        <v>0</v>
      </c>
      <c r="J59" s="28">
        <f t="shared" si="24"/>
        <v>0</v>
      </c>
      <c r="K59" s="28">
        <f t="shared" si="24"/>
        <v>0</v>
      </c>
      <c r="L59" s="28">
        <f t="shared" si="24"/>
        <v>0</v>
      </c>
      <c r="M59" s="28">
        <f t="shared" si="24"/>
        <v>0</v>
      </c>
      <c r="N59" s="28">
        <f t="shared" si="24"/>
        <v>0</v>
      </c>
      <c r="O59" s="28">
        <f t="shared" si="24"/>
        <v>0</v>
      </c>
      <c r="P59" s="28">
        <f t="shared" si="24"/>
        <v>0</v>
      </c>
      <c r="Q59" s="28">
        <f t="shared" si="24"/>
        <v>0</v>
      </c>
      <c r="R59" s="28">
        <f t="shared" si="24"/>
        <v>0</v>
      </c>
      <c r="S59" s="28">
        <f t="shared" si="24"/>
        <v>0</v>
      </c>
      <c r="T59" s="28">
        <f t="shared" si="24"/>
        <v>0</v>
      </c>
      <c r="U59" s="28">
        <f t="shared" si="24"/>
        <v>0</v>
      </c>
      <c r="V59" s="28">
        <f t="shared" si="24"/>
        <v>0</v>
      </c>
      <c r="W59" s="28">
        <f t="shared" si="24"/>
        <v>0</v>
      </c>
      <c r="X59" s="28">
        <f t="shared" si="24"/>
        <v>0</v>
      </c>
      <c r="Y59" s="28">
        <f t="shared" si="24"/>
        <v>0</v>
      </c>
      <c r="Z59" s="28">
        <f t="shared" si="24"/>
        <v>0</v>
      </c>
      <c r="AA59" s="28">
        <f t="shared" si="24"/>
        <v>0</v>
      </c>
      <c r="AB59" s="28">
        <f t="shared" si="24"/>
        <v>0</v>
      </c>
      <c r="AC59" s="28">
        <f t="shared" si="24"/>
        <v>0</v>
      </c>
      <c r="AD59" s="28">
        <f t="shared" si="24"/>
        <v>0</v>
      </c>
      <c r="AE59" s="28">
        <f t="shared" si="24"/>
        <v>0</v>
      </c>
      <c r="AF59" s="28">
        <f t="shared" si="24"/>
        <v>0</v>
      </c>
      <c r="AG59" s="28">
        <f t="shared" si="24"/>
        <v>0</v>
      </c>
      <c r="AH59" s="28">
        <f t="shared" si="24"/>
        <v>0</v>
      </c>
      <c r="AI59" s="28">
        <f t="shared" si="24"/>
        <v>0</v>
      </c>
      <c r="AJ59" s="28">
        <f t="shared" si="24"/>
        <v>0</v>
      </c>
      <c r="AK59" s="28">
        <f t="shared" si="24"/>
        <v>0</v>
      </c>
      <c r="AL59" s="28">
        <f t="shared" si="24"/>
        <v>0</v>
      </c>
      <c r="AM59" s="28">
        <f t="shared" si="24"/>
        <v>0</v>
      </c>
      <c r="AN59" s="28">
        <f t="shared" si="24"/>
        <v>0</v>
      </c>
      <c r="AO59" s="28">
        <f t="shared" si="24"/>
        <v>0</v>
      </c>
      <c r="AP59" s="28">
        <f t="shared" si="24"/>
        <v>0</v>
      </c>
      <c r="AQ59" s="28">
        <f t="shared" si="24"/>
        <v>0</v>
      </c>
      <c r="AR59" s="28">
        <f t="shared" si="24"/>
        <v>0</v>
      </c>
      <c r="AS59" s="28">
        <f t="shared" si="24"/>
        <v>0</v>
      </c>
      <c r="AT59" s="28">
        <f t="shared" si="24"/>
        <v>0</v>
      </c>
      <c r="AU59" s="28">
        <f t="shared" si="24"/>
        <v>0</v>
      </c>
      <c r="AV59" s="28">
        <f t="shared" si="24"/>
        <v>0</v>
      </c>
      <c r="AW59" s="28">
        <f t="shared" si="24"/>
        <v>0</v>
      </c>
      <c r="AX59" s="28">
        <f t="shared" si="24"/>
        <v>0</v>
      </c>
      <c r="AY59" s="28">
        <f t="shared" si="24"/>
        <v>0</v>
      </c>
      <c r="AZ59" s="28">
        <f t="shared" si="24"/>
        <v>0</v>
      </c>
      <c r="BA59" s="28">
        <f t="shared" si="24"/>
        <v>0</v>
      </c>
      <c r="BB59" s="28">
        <f t="shared" si="24"/>
        <v>0</v>
      </c>
      <c r="BC59" s="28">
        <f t="shared" si="24"/>
        <v>0</v>
      </c>
      <c r="BD59" s="28">
        <f t="shared" si="24"/>
        <v>0</v>
      </c>
      <c r="BE59" s="28">
        <f t="shared" si="24"/>
        <v>0</v>
      </c>
      <c r="BF59" s="28">
        <f t="shared" si="24"/>
        <v>0</v>
      </c>
      <c r="BG59" s="28">
        <f t="shared" si="24"/>
        <v>0</v>
      </c>
      <c r="BH59" s="29" t="s">
        <v>87</v>
      </c>
      <c r="BI59" s="35"/>
      <c r="BJ59" s="31"/>
      <c r="BK59" s="32"/>
    </row>
    <row r="60" spans="1:69" x14ac:dyDescent="0.25">
      <c r="A60" s="47" t="s">
        <v>172</v>
      </c>
      <c r="B60" s="84" t="s">
        <v>174</v>
      </c>
      <c r="C60" s="85" t="s">
        <v>175</v>
      </c>
      <c r="D60" s="44" t="s">
        <v>87</v>
      </c>
      <c r="E60" s="45">
        <f>J60+O60+T60+Y60</f>
        <v>0</v>
      </c>
      <c r="F60" s="45">
        <f t="shared" ref="F60:I60" si="25">K60+P60+U60+Z60</f>
        <v>0</v>
      </c>
      <c r="G60" s="45">
        <f t="shared" si="25"/>
        <v>0</v>
      </c>
      <c r="H60" s="45">
        <f t="shared" si="25"/>
        <v>0</v>
      </c>
      <c r="I60" s="45">
        <f t="shared" si="25"/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5">
        <f>AI60+AN60+AS60+AX60</f>
        <v>0</v>
      </c>
      <c r="AE60" s="45">
        <f t="shared" ref="AE60:AH60" si="26">AJ60+AO60+AT60+AY60</f>
        <v>0</v>
      </c>
      <c r="AF60" s="45">
        <f t="shared" si="26"/>
        <v>0</v>
      </c>
      <c r="AG60" s="45">
        <f t="shared" si="26"/>
        <v>0</v>
      </c>
      <c r="AH60" s="45">
        <f t="shared" si="26"/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f>AD60-(J60+O60)</f>
        <v>0</v>
      </c>
      <c r="BD60" s="44">
        <f>AE60-(K60+P60)</f>
        <v>0</v>
      </c>
      <c r="BE60" s="44">
        <f>AF60-(L60+Q60)</f>
        <v>0</v>
      </c>
      <c r="BF60" s="44">
        <f>AG60-(M60+R60)</f>
        <v>0</v>
      </c>
      <c r="BG60" s="44">
        <f>AH60-(N60+S60)</f>
        <v>0</v>
      </c>
      <c r="BH60" s="49" t="s">
        <v>87</v>
      </c>
      <c r="BI60" s="36"/>
      <c r="BJ60" s="31"/>
      <c r="BK60" s="32"/>
      <c r="BL60" s="33"/>
      <c r="BM60" s="33"/>
      <c r="BN60" s="33"/>
      <c r="BP60" s="33"/>
    </row>
    <row r="61" spans="1:69" x14ac:dyDescent="0.25">
      <c r="A61" s="42" t="s">
        <v>176</v>
      </c>
      <c r="B61" s="76" t="s">
        <v>177</v>
      </c>
      <c r="C61" s="76" t="s">
        <v>86</v>
      </c>
      <c r="D61" s="39" t="s">
        <v>87</v>
      </c>
      <c r="E61" s="28">
        <f t="shared" ref="E61:BG61" si="27">SUM(E62)</f>
        <v>0</v>
      </c>
      <c r="F61" s="28">
        <f t="shared" si="27"/>
        <v>0</v>
      </c>
      <c r="G61" s="28">
        <f t="shared" si="27"/>
        <v>0</v>
      </c>
      <c r="H61" s="28">
        <f t="shared" si="27"/>
        <v>0</v>
      </c>
      <c r="I61" s="28">
        <f t="shared" si="27"/>
        <v>0</v>
      </c>
      <c r="J61" s="28">
        <f t="shared" si="27"/>
        <v>0</v>
      </c>
      <c r="K61" s="28">
        <f t="shared" si="27"/>
        <v>0</v>
      </c>
      <c r="L61" s="28">
        <f t="shared" si="27"/>
        <v>0</v>
      </c>
      <c r="M61" s="28">
        <f t="shared" si="27"/>
        <v>0</v>
      </c>
      <c r="N61" s="28">
        <f t="shared" si="27"/>
        <v>0</v>
      </c>
      <c r="O61" s="28">
        <f t="shared" si="27"/>
        <v>0</v>
      </c>
      <c r="P61" s="28">
        <f t="shared" si="27"/>
        <v>0</v>
      </c>
      <c r="Q61" s="28">
        <f t="shared" si="27"/>
        <v>0</v>
      </c>
      <c r="R61" s="28">
        <f t="shared" si="27"/>
        <v>0</v>
      </c>
      <c r="S61" s="28">
        <f t="shared" si="27"/>
        <v>0</v>
      </c>
      <c r="T61" s="28">
        <f t="shared" si="27"/>
        <v>0</v>
      </c>
      <c r="U61" s="28">
        <f t="shared" si="27"/>
        <v>0</v>
      </c>
      <c r="V61" s="28">
        <f t="shared" si="27"/>
        <v>0</v>
      </c>
      <c r="W61" s="28">
        <f t="shared" si="27"/>
        <v>0</v>
      </c>
      <c r="X61" s="28">
        <f t="shared" si="27"/>
        <v>0</v>
      </c>
      <c r="Y61" s="28">
        <f t="shared" si="27"/>
        <v>0</v>
      </c>
      <c r="Z61" s="28">
        <f t="shared" si="27"/>
        <v>0</v>
      </c>
      <c r="AA61" s="28">
        <f t="shared" si="27"/>
        <v>0</v>
      </c>
      <c r="AB61" s="28">
        <f t="shared" si="27"/>
        <v>0</v>
      </c>
      <c r="AC61" s="28">
        <f t="shared" si="27"/>
        <v>0</v>
      </c>
      <c r="AD61" s="28">
        <f t="shared" si="27"/>
        <v>0</v>
      </c>
      <c r="AE61" s="28">
        <f t="shared" si="27"/>
        <v>0</v>
      </c>
      <c r="AF61" s="28">
        <f t="shared" si="27"/>
        <v>0</v>
      </c>
      <c r="AG61" s="28">
        <f t="shared" si="27"/>
        <v>0</v>
      </c>
      <c r="AH61" s="28">
        <f t="shared" si="27"/>
        <v>0</v>
      </c>
      <c r="AI61" s="28">
        <f t="shared" si="27"/>
        <v>0</v>
      </c>
      <c r="AJ61" s="28">
        <f t="shared" si="27"/>
        <v>0</v>
      </c>
      <c r="AK61" s="28">
        <f t="shared" si="27"/>
        <v>0</v>
      </c>
      <c r="AL61" s="28">
        <f t="shared" si="27"/>
        <v>0</v>
      </c>
      <c r="AM61" s="28">
        <f t="shared" si="27"/>
        <v>0</v>
      </c>
      <c r="AN61" s="28">
        <f t="shared" si="27"/>
        <v>0</v>
      </c>
      <c r="AO61" s="28">
        <f t="shared" si="27"/>
        <v>0</v>
      </c>
      <c r="AP61" s="28">
        <f t="shared" si="27"/>
        <v>0</v>
      </c>
      <c r="AQ61" s="28">
        <f t="shared" si="27"/>
        <v>0</v>
      </c>
      <c r="AR61" s="28">
        <f t="shared" si="27"/>
        <v>0</v>
      </c>
      <c r="AS61" s="28">
        <f t="shared" si="27"/>
        <v>0</v>
      </c>
      <c r="AT61" s="28">
        <f t="shared" si="27"/>
        <v>0</v>
      </c>
      <c r="AU61" s="28">
        <f t="shared" si="27"/>
        <v>0</v>
      </c>
      <c r="AV61" s="28">
        <f t="shared" si="27"/>
        <v>0</v>
      </c>
      <c r="AW61" s="28">
        <f t="shared" si="27"/>
        <v>0</v>
      </c>
      <c r="AX61" s="28">
        <f t="shared" si="27"/>
        <v>0</v>
      </c>
      <c r="AY61" s="28">
        <f t="shared" si="27"/>
        <v>0</v>
      </c>
      <c r="AZ61" s="28">
        <f t="shared" si="27"/>
        <v>0</v>
      </c>
      <c r="BA61" s="28">
        <f t="shared" si="27"/>
        <v>0</v>
      </c>
      <c r="BB61" s="28">
        <f t="shared" si="27"/>
        <v>0</v>
      </c>
      <c r="BC61" s="28">
        <f t="shared" si="27"/>
        <v>0</v>
      </c>
      <c r="BD61" s="28">
        <f t="shared" si="27"/>
        <v>0</v>
      </c>
      <c r="BE61" s="28">
        <f t="shared" si="27"/>
        <v>0</v>
      </c>
      <c r="BF61" s="28">
        <f t="shared" si="27"/>
        <v>0</v>
      </c>
      <c r="BG61" s="28">
        <f t="shared" si="27"/>
        <v>0</v>
      </c>
      <c r="BH61" s="38" t="s">
        <v>87</v>
      </c>
      <c r="BI61" s="30"/>
      <c r="BJ61" s="31"/>
      <c r="BK61" s="32"/>
      <c r="BL61" s="33"/>
      <c r="BM61" s="33"/>
      <c r="BN61" s="33"/>
      <c r="BP61" s="33"/>
      <c r="BQ61" s="33"/>
    </row>
    <row r="62" spans="1:69" s="33" customFormat="1" ht="31.5" x14ac:dyDescent="0.25">
      <c r="A62" s="43" t="s">
        <v>176</v>
      </c>
      <c r="B62" s="77" t="s">
        <v>178</v>
      </c>
      <c r="C62" s="78" t="s">
        <v>179</v>
      </c>
      <c r="D62" s="44" t="s">
        <v>180</v>
      </c>
      <c r="E62" s="45">
        <f t="shared" ref="E62:I63" si="28">J62+O62+T62+Y62</f>
        <v>0</v>
      </c>
      <c r="F62" s="45">
        <f t="shared" si="28"/>
        <v>0</v>
      </c>
      <c r="G62" s="45">
        <f t="shared" si="28"/>
        <v>0</v>
      </c>
      <c r="H62" s="45">
        <f t="shared" si="28"/>
        <v>0</v>
      </c>
      <c r="I62" s="45">
        <f t="shared" si="28"/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5">
        <f t="shared" ref="AD62:AH63" si="29">AI62+AN62+AS62+AX62</f>
        <v>0</v>
      </c>
      <c r="AE62" s="45">
        <f t="shared" si="29"/>
        <v>0</v>
      </c>
      <c r="AF62" s="45">
        <f t="shared" si="29"/>
        <v>0</v>
      </c>
      <c r="AG62" s="45">
        <f t="shared" si="29"/>
        <v>0</v>
      </c>
      <c r="AH62" s="45">
        <f t="shared" si="29"/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f t="shared" ref="BC62:BF63" si="30">AD62-(J62+O62)</f>
        <v>0</v>
      </c>
      <c r="BD62" s="44">
        <f t="shared" si="30"/>
        <v>0</v>
      </c>
      <c r="BE62" s="44">
        <f t="shared" si="30"/>
        <v>0</v>
      </c>
      <c r="BF62" s="44">
        <f>AG62-(M62+R62)</f>
        <v>0</v>
      </c>
      <c r="BG62" s="44">
        <f t="shared" ref="BG62:BG63" si="31">AH62-(N62+S62)</f>
        <v>0</v>
      </c>
      <c r="BH62" s="49" t="s">
        <v>87</v>
      </c>
      <c r="BI62" s="40"/>
      <c r="BJ62" s="31"/>
      <c r="BK62" s="32"/>
    </row>
    <row r="63" spans="1:69" s="33" customFormat="1" ht="31.5" x14ac:dyDescent="0.25">
      <c r="A63" s="43" t="s">
        <v>176</v>
      </c>
      <c r="B63" s="77" t="s">
        <v>181</v>
      </c>
      <c r="C63" s="78" t="s">
        <v>182</v>
      </c>
      <c r="D63" s="44" t="s">
        <v>87</v>
      </c>
      <c r="E63" s="45">
        <f t="shared" si="28"/>
        <v>0</v>
      </c>
      <c r="F63" s="45">
        <f t="shared" si="28"/>
        <v>0</v>
      </c>
      <c r="G63" s="45">
        <f t="shared" si="28"/>
        <v>0</v>
      </c>
      <c r="H63" s="45">
        <f t="shared" si="28"/>
        <v>0</v>
      </c>
      <c r="I63" s="45">
        <f t="shared" si="28"/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5">
        <f t="shared" si="29"/>
        <v>0</v>
      </c>
      <c r="AE63" s="45">
        <f t="shared" si="29"/>
        <v>0</v>
      </c>
      <c r="AF63" s="45">
        <f t="shared" si="29"/>
        <v>0</v>
      </c>
      <c r="AG63" s="45">
        <f t="shared" si="29"/>
        <v>0</v>
      </c>
      <c r="AH63" s="45">
        <f t="shared" si="29"/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f t="shared" si="30"/>
        <v>0</v>
      </c>
      <c r="BD63" s="44">
        <f t="shared" si="30"/>
        <v>0</v>
      </c>
      <c r="BE63" s="44">
        <f t="shared" si="30"/>
        <v>0</v>
      </c>
      <c r="BF63" s="44">
        <f t="shared" si="30"/>
        <v>0</v>
      </c>
      <c r="BG63" s="44">
        <f t="shared" si="31"/>
        <v>0</v>
      </c>
      <c r="BH63" s="49" t="s">
        <v>87</v>
      </c>
      <c r="BI63" s="40"/>
      <c r="BJ63" s="31"/>
      <c r="BK63" s="32"/>
    </row>
    <row r="64" spans="1:69" s="33" customFormat="1" ht="31.5" x14ac:dyDescent="0.25">
      <c r="A64" s="26" t="s">
        <v>183</v>
      </c>
      <c r="B64" s="54" t="s">
        <v>184</v>
      </c>
      <c r="C64" s="55" t="s">
        <v>86</v>
      </c>
      <c r="D64" s="41" t="s">
        <v>87</v>
      </c>
      <c r="E64" s="28">
        <f t="shared" ref="E64:BG64" si="32">SUM(E65:E70)</f>
        <v>0</v>
      </c>
      <c r="F64" s="28">
        <f t="shared" si="32"/>
        <v>0</v>
      </c>
      <c r="G64" s="28">
        <f t="shared" si="32"/>
        <v>0</v>
      </c>
      <c r="H64" s="28">
        <f t="shared" si="32"/>
        <v>0</v>
      </c>
      <c r="I64" s="28">
        <f t="shared" si="32"/>
        <v>0</v>
      </c>
      <c r="J64" s="28">
        <f t="shared" si="32"/>
        <v>0</v>
      </c>
      <c r="K64" s="28">
        <f t="shared" si="32"/>
        <v>0</v>
      </c>
      <c r="L64" s="28">
        <f t="shared" si="32"/>
        <v>0</v>
      </c>
      <c r="M64" s="28">
        <f t="shared" si="32"/>
        <v>0</v>
      </c>
      <c r="N64" s="28">
        <f t="shared" si="32"/>
        <v>0</v>
      </c>
      <c r="O64" s="28">
        <f t="shared" si="32"/>
        <v>0</v>
      </c>
      <c r="P64" s="28">
        <f t="shared" si="32"/>
        <v>0</v>
      </c>
      <c r="Q64" s="28">
        <f t="shared" si="32"/>
        <v>0</v>
      </c>
      <c r="R64" s="28">
        <f t="shared" si="32"/>
        <v>0</v>
      </c>
      <c r="S64" s="28">
        <f t="shared" si="32"/>
        <v>0</v>
      </c>
      <c r="T64" s="28">
        <f t="shared" si="32"/>
        <v>0</v>
      </c>
      <c r="U64" s="28">
        <f t="shared" si="32"/>
        <v>0</v>
      </c>
      <c r="V64" s="28">
        <f t="shared" si="32"/>
        <v>0</v>
      </c>
      <c r="W64" s="28">
        <f t="shared" si="32"/>
        <v>0</v>
      </c>
      <c r="X64" s="28">
        <f t="shared" si="32"/>
        <v>0</v>
      </c>
      <c r="Y64" s="28">
        <f t="shared" si="32"/>
        <v>0</v>
      </c>
      <c r="Z64" s="28">
        <f t="shared" si="32"/>
        <v>0</v>
      </c>
      <c r="AA64" s="28">
        <f t="shared" si="32"/>
        <v>0</v>
      </c>
      <c r="AB64" s="28">
        <f t="shared" si="32"/>
        <v>0</v>
      </c>
      <c r="AC64" s="28">
        <f t="shared" si="32"/>
        <v>0</v>
      </c>
      <c r="AD64" s="28">
        <f t="shared" si="32"/>
        <v>0</v>
      </c>
      <c r="AE64" s="28">
        <f t="shared" si="32"/>
        <v>0</v>
      </c>
      <c r="AF64" s="28">
        <f t="shared" si="32"/>
        <v>0</v>
      </c>
      <c r="AG64" s="28">
        <f t="shared" si="32"/>
        <v>0</v>
      </c>
      <c r="AH64" s="28">
        <f t="shared" si="32"/>
        <v>0</v>
      </c>
      <c r="AI64" s="28">
        <f t="shared" si="32"/>
        <v>0</v>
      </c>
      <c r="AJ64" s="28">
        <f t="shared" si="32"/>
        <v>0</v>
      </c>
      <c r="AK64" s="28">
        <f t="shared" si="32"/>
        <v>0</v>
      </c>
      <c r="AL64" s="28">
        <f t="shared" si="32"/>
        <v>0</v>
      </c>
      <c r="AM64" s="28">
        <f t="shared" si="32"/>
        <v>0</v>
      </c>
      <c r="AN64" s="28">
        <f t="shared" si="32"/>
        <v>0</v>
      </c>
      <c r="AO64" s="28">
        <f t="shared" si="32"/>
        <v>0</v>
      </c>
      <c r="AP64" s="28">
        <f t="shared" si="32"/>
        <v>0</v>
      </c>
      <c r="AQ64" s="28">
        <f t="shared" si="32"/>
        <v>0</v>
      </c>
      <c r="AR64" s="28">
        <f t="shared" si="32"/>
        <v>0</v>
      </c>
      <c r="AS64" s="28">
        <f t="shared" si="32"/>
        <v>0</v>
      </c>
      <c r="AT64" s="28">
        <f t="shared" si="32"/>
        <v>0</v>
      </c>
      <c r="AU64" s="28">
        <f t="shared" si="32"/>
        <v>0</v>
      </c>
      <c r="AV64" s="28">
        <f t="shared" si="32"/>
        <v>0</v>
      </c>
      <c r="AW64" s="28">
        <f t="shared" si="32"/>
        <v>0</v>
      </c>
      <c r="AX64" s="28">
        <f t="shared" si="32"/>
        <v>0</v>
      </c>
      <c r="AY64" s="28">
        <f t="shared" si="32"/>
        <v>0</v>
      </c>
      <c r="AZ64" s="28">
        <f t="shared" si="32"/>
        <v>0</v>
      </c>
      <c r="BA64" s="28">
        <f t="shared" si="32"/>
        <v>0</v>
      </c>
      <c r="BB64" s="28">
        <f t="shared" si="32"/>
        <v>0</v>
      </c>
      <c r="BC64" s="28">
        <f t="shared" si="32"/>
        <v>0</v>
      </c>
      <c r="BD64" s="28">
        <f t="shared" si="32"/>
        <v>0</v>
      </c>
      <c r="BE64" s="28">
        <f t="shared" si="32"/>
        <v>0</v>
      </c>
      <c r="BF64" s="28">
        <f t="shared" si="32"/>
        <v>0</v>
      </c>
      <c r="BG64" s="28">
        <f t="shared" si="32"/>
        <v>0</v>
      </c>
      <c r="BH64" s="38" t="s">
        <v>87</v>
      </c>
      <c r="BI64" s="40"/>
      <c r="BJ64" s="31"/>
      <c r="BK64" s="32"/>
    </row>
    <row r="65" spans="1:69" ht="47.25" x14ac:dyDescent="0.25">
      <c r="A65" s="47" t="s">
        <v>183</v>
      </c>
      <c r="B65" s="84" t="s">
        <v>185</v>
      </c>
      <c r="C65" s="43" t="s">
        <v>186</v>
      </c>
      <c r="D65" s="44" t="s">
        <v>87</v>
      </c>
      <c r="E65" s="45">
        <f t="shared" ref="E65:I70" si="33">J65+O65+T65+Y65</f>
        <v>0</v>
      </c>
      <c r="F65" s="45">
        <f t="shared" si="33"/>
        <v>0</v>
      </c>
      <c r="G65" s="45">
        <f t="shared" si="33"/>
        <v>0</v>
      </c>
      <c r="H65" s="45">
        <f t="shared" si="33"/>
        <v>0</v>
      </c>
      <c r="I65" s="45">
        <f t="shared" si="33"/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5">
        <f t="shared" ref="AD65:AH70" si="34">AI65+AN65+AS65+AX65</f>
        <v>0</v>
      </c>
      <c r="AE65" s="45">
        <f t="shared" si="34"/>
        <v>0</v>
      </c>
      <c r="AF65" s="45">
        <f t="shared" si="34"/>
        <v>0</v>
      </c>
      <c r="AG65" s="45">
        <f t="shared" si="34"/>
        <v>0</v>
      </c>
      <c r="AH65" s="45">
        <f t="shared" si="34"/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f t="shared" ref="BC65:BG70" si="35">AD65-(J65+O65)</f>
        <v>0</v>
      </c>
      <c r="BD65" s="44">
        <f t="shared" si="35"/>
        <v>0</v>
      </c>
      <c r="BE65" s="44">
        <f t="shared" si="35"/>
        <v>0</v>
      </c>
      <c r="BF65" s="44">
        <f t="shared" si="35"/>
        <v>0</v>
      </c>
      <c r="BG65" s="44">
        <f t="shared" si="35"/>
        <v>0</v>
      </c>
      <c r="BH65" s="46" t="s">
        <v>87</v>
      </c>
      <c r="BI65" s="40"/>
      <c r="BJ65" s="31"/>
      <c r="BK65" s="32"/>
      <c r="BL65" s="33"/>
      <c r="BM65" s="33"/>
      <c r="BN65" s="33"/>
      <c r="BP65" s="33"/>
      <c r="BQ65" s="33"/>
    </row>
    <row r="66" spans="1:69" ht="48.75" customHeight="1" x14ac:dyDescent="0.25">
      <c r="A66" s="47" t="s">
        <v>183</v>
      </c>
      <c r="B66" s="84" t="s">
        <v>187</v>
      </c>
      <c r="C66" s="43" t="s">
        <v>188</v>
      </c>
      <c r="D66" s="44" t="s">
        <v>87</v>
      </c>
      <c r="E66" s="45">
        <f t="shared" si="33"/>
        <v>0</v>
      </c>
      <c r="F66" s="45">
        <f t="shared" si="33"/>
        <v>0</v>
      </c>
      <c r="G66" s="45">
        <f t="shared" si="33"/>
        <v>0</v>
      </c>
      <c r="H66" s="45">
        <f t="shared" si="33"/>
        <v>0</v>
      </c>
      <c r="I66" s="45">
        <f t="shared" si="33"/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5">
        <f t="shared" si="34"/>
        <v>0</v>
      </c>
      <c r="AE66" s="45">
        <f t="shared" si="34"/>
        <v>0</v>
      </c>
      <c r="AF66" s="45">
        <f t="shared" si="34"/>
        <v>0</v>
      </c>
      <c r="AG66" s="45">
        <f t="shared" si="34"/>
        <v>0</v>
      </c>
      <c r="AH66" s="45">
        <f t="shared" si="34"/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f t="shared" si="35"/>
        <v>0</v>
      </c>
      <c r="BD66" s="44">
        <f t="shared" si="35"/>
        <v>0</v>
      </c>
      <c r="BE66" s="44">
        <f t="shared" si="35"/>
        <v>0</v>
      </c>
      <c r="BF66" s="44">
        <f t="shared" si="35"/>
        <v>0</v>
      </c>
      <c r="BG66" s="44">
        <f t="shared" si="35"/>
        <v>0</v>
      </c>
      <c r="BH66" s="46" t="s">
        <v>87</v>
      </c>
      <c r="BI66" s="40"/>
      <c r="BJ66" s="31"/>
      <c r="BK66" s="32"/>
      <c r="BL66" s="33"/>
      <c r="BM66" s="33"/>
      <c r="BN66" s="33"/>
      <c r="BP66" s="33"/>
      <c r="BQ66" s="33"/>
    </row>
    <row r="67" spans="1:69" ht="76.5" customHeight="1" x14ac:dyDescent="0.25">
      <c r="A67" s="47" t="s">
        <v>183</v>
      </c>
      <c r="B67" s="84" t="s">
        <v>189</v>
      </c>
      <c r="C67" s="43" t="s">
        <v>190</v>
      </c>
      <c r="D67" s="44" t="s">
        <v>87</v>
      </c>
      <c r="E67" s="45">
        <f t="shared" si="33"/>
        <v>0</v>
      </c>
      <c r="F67" s="45">
        <f t="shared" si="33"/>
        <v>0</v>
      </c>
      <c r="G67" s="45">
        <f t="shared" si="33"/>
        <v>0</v>
      </c>
      <c r="H67" s="45">
        <f t="shared" si="33"/>
        <v>0</v>
      </c>
      <c r="I67" s="45">
        <f t="shared" si="33"/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5">
        <f t="shared" si="34"/>
        <v>0</v>
      </c>
      <c r="AE67" s="45">
        <f t="shared" si="34"/>
        <v>0</v>
      </c>
      <c r="AF67" s="45">
        <f t="shared" si="34"/>
        <v>0</v>
      </c>
      <c r="AG67" s="45">
        <f t="shared" si="34"/>
        <v>0</v>
      </c>
      <c r="AH67" s="45">
        <f t="shared" si="34"/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f t="shared" si="35"/>
        <v>0</v>
      </c>
      <c r="BD67" s="44">
        <f t="shared" si="35"/>
        <v>0</v>
      </c>
      <c r="BE67" s="44">
        <f t="shared" si="35"/>
        <v>0</v>
      </c>
      <c r="BF67" s="44">
        <f t="shared" si="35"/>
        <v>0</v>
      </c>
      <c r="BG67" s="44">
        <f t="shared" si="35"/>
        <v>0</v>
      </c>
      <c r="BH67" s="46" t="s">
        <v>87</v>
      </c>
      <c r="BI67" s="40"/>
      <c r="BJ67" s="31"/>
      <c r="BK67" s="32"/>
      <c r="BL67" s="33"/>
      <c r="BM67" s="33"/>
      <c r="BN67" s="33"/>
      <c r="BP67" s="33"/>
      <c r="BQ67" s="33"/>
    </row>
    <row r="68" spans="1:69" ht="51.75" customHeight="1" x14ac:dyDescent="0.25">
      <c r="A68" s="47" t="s">
        <v>183</v>
      </c>
      <c r="B68" s="84" t="s">
        <v>191</v>
      </c>
      <c r="C68" s="43" t="s">
        <v>192</v>
      </c>
      <c r="D68" s="44" t="s">
        <v>87</v>
      </c>
      <c r="E68" s="45">
        <f t="shared" si="33"/>
        <v>0</v>
      </c>
      <c r="F68" s="45">
        <f t="shared" si="33"/>
        <v>0</v>
      </c>
      <c r="G68" s="45">
        <f t="shared" si="33"/>
        <v>0</v>
      </c>
      <c r="H68" s="45">
        <f t="shared" si="33"/>
        <v>0</v>
      </c>
      <c r="I68" s="45">
        <f t="shared" si="33"/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5">
        <f t="shared" si="34"/>
        <v>0</v>
      </c>
      <c r="AE68" s="45">
        <f t="shared" si="34"/>
        <v>0</v>
      </c>
      <c r="AF68" s="45">
        <f t="shared" si="34"/>
        <v>0</v>
      </c>
      <c r="AG68" s="45">
        <f t="shared" si="34"/>
        <v>0</v>
      </c>
      <c r="AH68" s="45">
        <f t="shared" si="34"/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f t="shared" si="35"/>
        <v>0</v>
      </c>
      <c r="BD68" s="44">
        <f t="shared" si="35"/>
        <v>0</v>
      </c>
      <c r="BE68" s="44">
        <f t="shared" si="35"/>
        <v>0</v>
      </c>
      <c r="BF68" s="44">
        <f t="shared" si="35"/>
        <v>0</v>
      </c>
      <c r="BG68" s="44">
        <f t="shared" si="35"/>
        <v>0</v>
      </c>
      <c r="BH68" s="46" t="s">
        <v>87</v>
      </c>
      <c r="BI68" s="40"/>
      <c r="BJ68" s="31"/>
      <c r="BK68" s="32"/>
      <c r="BL68" s="33"/>
      <c r="BM68" s="33"/>
      <c r="BN68" s="33"/>
      <c r="BP68" s="33"/>
      <c r="BQ68" s="33"/>
    </row>
    <row r="69" spans="1:69" ht="47.25" x14ac:dyDescent="0.25">
      <c r="A69" s="47" t="s">
        <v>183</v>
      </c>
      <c r="B69" s="84" t="s">
        <v>193</v>
      </c>
      <c r="C69" s="43" t="s">
        <v>194</v>
      </c>
      <c r="D69" s="44" t="s">
        <v>87</v>
      </c>
      <c r="E69" s="45">
        <f t="shared" si="33"/>
        <v>0</v>
      </c>
      <c r="F69" s="45">
        <f t="shared" si="33"/>
        <v>0</v>
      </c>
      <c r="G69" s="45">
        <f t="shared" si="33"/>
        <v>0</v>
      </c>
      <c r="H69" s="45">
        <f t="shared" si="33"/>
        <v>0</v>
      </c>
      <c r="I69" s="45">
        <f t="shared" si="33"/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5">
        <f t="shared" si="34"/>
        <v>0</v>
      </c>
      <c r="AE69" s="45">
        <f t="shared" si="34"/>
        <v>0</v>
      </c>
      <c r="AF69" s="45">
        <f t="shared" si="34"/>
        <v>0</v>
      </c>
      <c r="AG69" s="45">
        <f t="shared" si="34"/>
        <v>0</v>
      </c>
      <c r="AH69" s="45">
        <f t="shared" si="34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f t="shared" si="35"/>
        <v>0</v>
      </c>
      <c r="BD69" s="44">
        <f t="shared" si="35"/>
        <v>0</v>
      </c>
      <c r="BE69" s="44">
        <f t="shared" si="35"/>
        <v>0</v>
      </c>
      <c r="BF69" s="44">
        <f>AG69-(M69+R69)</f>
        <v>0</v>
      </c>
      <c r="BG69" s="44">
        <f t="shared" si="35"/>
        <v>0</v>
      </c>
      <c r="BH69" s="46" t="s">
        <v>87</v>
      </c>
      <c r="BI69" s="40"/>
      <c r="BJ69" s="31"/>
      <c r="BK69" s="32"/>
      <c r="BL69" s="33"/>
      <c r="BM69" s="33"/>
      <c r="BN69" s="33"/>
      <c r="BP69" s="33"/>
      <c r="BQ69" s="33"/>
    </row>
    <row r="70" spans="1:69" ht="31.5" x14ac:dyDescent="0.25">
      <c r="A70" s="47" t="s">
        <v>183</v>
      </c>
      <c r="B70" s="84" t="s">
        <v>195</v>
      </c>
      <c r="C70" s="43" t="s">
        <v>196</v>
      </c>
      <c r="D70" s="44" t="s">
        <v>87</v>
      </c>
      <c r="E70" s="45">
        <f t="shared" si="33"/>
        <v>0</v>
      </c>
      <c r="F70" s="45">
        <f t="shared" si="33"/>
        <v>0</v>
      </c>
      <c r="G70" s="45">
        <f t="shared" si="33"/>
        <v>0</v>
      </c>
      <c r="H70" s="45">
        <f t="shared" si="33"/>
        <v>0</v>
      </c>
      <c r="I70" s="45">
        <f t="shared" si="33"/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f t="shared" si="34"/>
        <v>0</v>
      </c>
      <c r="AE70" s="45">
        <f t="shared" si="34"/>
        <v>0</v>
      </c>
      <c r="AF70" s="45">
        <f t="shared" si="34"/>
        <v>0</v>
      </c>
      <c r="AG70" s="45">
        <f t="shared" si="34"/>
        <v>0</v>
      </c>
      <c r="AH70" s="45">
        <f t="shared" si="34"/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45">
        <v>0</v>
      </c>
      <c r="AP70" s="45">
        <v>0</v>
      </c>
      <c r="AQ70" s="45">
        <v>0</v>
      </c>
      <c r="AR70" s="45">
        <v>0</v>
      </c>
      <c r="AS70" s="45">
        <v>0</v>
      </c>
      <c r="AT70" s="45">
        <v>0</v>
      </c>
      <c r="AU70" s="45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5">
        <v>0</v>
      </c>
      <c r="BB70" s="45">
        <v>0</v>
      </c>
      <c r="BC70" s="44">
        <f t="shared" si="35"/>
        <v>0</v>
      </c>
      <c r="BD70" s="44">
        <f t="shared" si="35"/>
        <v>0</v>
      </c>
      <c r="BE70" s="44">
        <f t="shared" si="35"/>
        <v>0</v>
      </c>
      <c r="BF70" s="44">
        <f t="shared" si="35"/>
        <v>0</v>
      </c>
      <c r="BG70" s="44">
        <f t="shared" si="35"/>
        <v>0</v>
      </c>
      <c r="BH70" s="46" t="s">
        <v>87</v>
      </c>
      <c r="BI70" s="30"/>
      <c r="BJ70" s="31"/>
      <c r="BK70" s="32"/>
      <c r="BL70" s="33"/>
      <c r="BM70" s="33"/>
      <c r="BN70" s="33"/>
      <c r="BP70" s="33"/>
      <c r="BQ70" s="33"/>
    </row>
    <row r="71" spans="1:69" x14ac:dyDescent="0.25">
      <c r="A71" s="26" t="s">
        <v>197</v>
      </c>
      <c r="B71" s="54" t="s">
        <v>198</v>
      </c>
      <c r="C71" s="55" t="s">
        <v>86</v>
      </c>
      <c r="D71" s="50" t="s">
        <v>87</v>
      </c>
      <c r="E71" s="28">
        <f t="shared" ref="E71:BG71" si="36">E72+E78+E79+E101</f>
        <v>0</v>
      </c>
      <c r="F71" s="28">
        <f t="shared" si="36"/>
        <v>0</v>
      </c>
      <c r="G71" s="28">
        <f t="shared" si="36"/>
        <v>6.0779999999999994</v>
      </c>
      <c r="H71" s="28">
        <f t="shared" si="36"/>
        <v>0</v>
      </c>
      <c r="I71" s="28">
        <f t="shared" si="36"/>
        <v>0</v>
      </c>
      <c r="J71" s="28">
        <f t="shared" si="36"/>
        <v>0</v>
      </c>
      <c r="K71" s="28">
        <f t="shared" si="36"/>
        <v>0</v>
      </c>
      <c r="L71" s="28">
        <f t="shared" si="36"/>
        <v>0</v>
      </c>
      <c r="M71" s="28">
        <f t="shared" si="36"/>
        <v>0</v>
      </c>
      <c r="N71" s="28">
        <f t="shared" si="36"/>
        <v>0</v>
      </c>
      <c r="O71" s="28">
        <f t="shared" si="36"/>
        <v>0</v>
      </c>
      <c r="P71" s="28">
        <f t="shared" si="36"/>
        <v>0</v>
      </c>
      <c r="Q71" s="28">
        <f t="shared" si="36"/>
        <v>0</v>
      </c>
      <c r="R71" s="28">
        <f t="shared" si="36"/>
        <v>0</v>
      </c>
      <c r="S71" s="28">
        <f t="shared" si="36"/>
        <v>0</v>
      </c>
      <c r="T71" s="28">
        <f t="shared" si="36"/>
        <v>0</v>
      </c>
      <c r="U71" s="28">
        <f t="shared" si="36"/>
        <v>0</v>
      </c>
      <c r="V71" s="28">
        <f t="shared" si="36"/>
        <v>0</v>
      </c>
      <c r="W71" s="28">
        <f t="shared" si="36"/>
        <v>0</v>
      </c>
      <c r="X71" s="28">
        <f t="shared" si="36"/>
        <v>0</v>
      </c>
      <c r="Y71" s="28">
        <f t="shared" si="36"/>
        <v>0</v>
      </c>
      <c r="Z71" s="28">
        <f t="shared" si="36"/>
        <v>0</v>
      </c>
      <c r="AA71" s="28">
        <f t="shared" si="36"/>
        <v>6.0779999999999994</v>
      </c>
      <c r="AB71" s="28">
        <f t="shared" si="36"/>
        <v>0</v>
      </c>
      <c r="AC71" s="28">
        <f t="shared" si="36"/>
        <v>0</v>
      </c>
      <c r="AD71" s="28">
        <f t="shared" si="36"/>
        <v>0</v>
      </c>
      <c r="AE71" s="28">
        <f t="shared" si="36"/>
        <v>0</v>
      </c>
      <c r="AF71" s="28">
        <f t="shared" si="36"/>
        <v>0</v>
      </c>
      <c r="AG71" s="28">
        <f t="shared" si="36"/>
        <v>0</v>
      </c>
      <c r="AH71" s="28">
        <f t="shared" si="36"/>
        <v>0</v>
      </c>
      <c r="AI71" s="28">
        <f t="shared" si="36"/>
        <v>0</v>
      </c>
      <c r="AJ71" s="28">
        <f t="shared" si="36"/>
        <v>0</v>
      </c>
      <c r="AK71" s="28">
        <f t="shared" si="36"/>
        <v>0</v>
      </c>
      <c r="AL71" s="28">
        <f t="shared" si="36"/>
        <v>0</v>
      </c>
      <c r="AM71" s="28">
        <f t="shared" si="36"/>
        <v>0</v>
      </c>
      <c r="AN71" s="28">
        <f t="shared" si="36"/>
        <v>0</v>
      </c>
      <c r="AO71" s="28">
        <f t="shared" si="36"/>
        <v>0</v>
      </c>
      <c r="AP71" s="28">
        <f t="shared" si="36"/>
        <v>0</v>
      </c>
      <c r="AQ71" s="28">
        <f t="shared" si="36"/>
        <v>0</v>
      </c>
      <c r="AR71" s="28">
        <f t="shared" si="36"/>
        <v>0</v>
      </c>
      <c r="AS71" s="28">
        <f t="shared" si="36"/>
        <v>0</v>
      </c>
      <c r="AT71" s="28">
        <f t="shared" si="36"/>
        <v>0</v>
      </c>
      <c r="AU71" s="28">
        <f t="shared" si="36"/>
        <v>0</v>
      </c>
      <c r="AV71" s="28">
        <f t="shared" si="36"/>
        <v>0</v>
      </c>
      <c r="AW71" s="28">
        <f t="shared" si="36"/>
        <v>0</v>
      </c>
      <c r="AX71" s="28">
        <f t="shared" si="36"/>
        <v>0</v>
      </c>
      <c r="AY71" s="28">
        <f t="shared" si="36"/>
        <v>0</v>
      </c>
      <c r="AZ71" s="28">
        <f t="shared" si="36"/>
        <v>0</v>
      </c>
      <c r="BA71" s="28">
        <f t="shared" si="36"/>
        <v>0</v>
      </c>
      <c r="BB71" s="28">
        <f t="shared" si="36"/>
        <v>0</v>
      </c>
      <c r="BC71" s="28">
        <f t="shared" si="36"/>
        <v>0</v>
      </c>
      <c r="BD71" s="28">
        <f t="shared" si="36"/>
        <v>0</v>
      </c>
      <c r="BE71" s="28">
        <f t="shared" si="36"/>
        <v>0</v>
      </c>
      <c r="BF71" s="28">
        <f t="shared" si="36"/>
        <v>0</v>
      </c>
      <c r="BG71" s="28">
        <f t="shared" si="36"/>
        <v>0</v>
      </c>
      <c r="BH71" s="38" t="s">
        <v>87</v>
      </c>
      <c r="BI71" s="30"/>
      <c r="BJ71" s="31"/>
      <c r="BK71" s="32"/>
      <c r="BL71" s="33"/>
      <c r="BM71" s="33"/>
      <c r="BN71" s="33"/>
      <c r="BP71" s="33"/>
      <c r="BQ71" s="33"/>
    </row>
    <row r="72" spans="1:69" s="33" customFormat="1" ht="31.5" x14ac:dyDescent="0.25">
      <c r="A72" s="26" t="s">
        <v>199</v>
      </c>
      <c r="B72" s="54" t="s">
        <v>200</v>
      </c>
      <c r="C72" s="55" t="s">
        <v>86</v>
      </c>
      <c r="D72" s="27" t="s">
        <v>87</v>
      </c>
      <c r="E72" s="28">
        <f t="shared" ref="E72" si="37">SUM(E73:E77)</f>
        <v>0</v>
      </c>
      <c r="F72" s="28">
        <f t="shared" ref="F72:BG72" si="38">SUM(F73:F77)</f>
        <v>0</v>
      </c>
      <c r="G72" s="28">
        <f t="shared" si="38"/>
        <v>0</v>
      </c>
      <c r="H72" s="28">
        <f t="shared" si="38"/>
        <v>0</v>
      </c>
      <c r="I72" s="28">
        <f t="shared" si="38"/>
        <v>0</v>
      </c>
      <c r="J72" s="28">
        <f t="shared" si="38"/>
        <v>0</v>
      </c>
      <c r="K72" s="28">
        <f t="shared" si="38"/>
        <v>0</v>
      </c>
      <c r="L72" s="28">
        <f t="shared" si="38"/>
        <v>0</v>
      </c>
      <c r="M72" s="28">
        <f t="shared" si="38"/>
        <v>0</v>
      </c>
      <c r="N72" s="28">
        <f t="shared" si="38"/>
        <v>0</v>
      </c>
      <c r="O72" s="28">
        <f t="shared" si="38"/>
        <v>0</v>
      </c>
      <c r="P72" s="28">
        <f t="shared" si="38"/>
        <v>0</v>
      </c>
      <c r="Q72" s="28">
        <f t="shared" si="38"/>
        <v>0</v>
      </c>
      <c r="R72" s="28">
        <f t="shared" si="38"/>
        <v>0</v>
      </c>
      <c r="S72" s="28">
        <f t="shared" si="38"/>
        <v>0</v>
      </c>
      <c r="T72" s="28">
        <f t="shared" si="38"/>
        <v>0</v>
      </c>
      <c r="U72" s="28">
        <f t="shared" si="38"/>
        <v>0</v>
      </c>
      <c r="V72" s="28">
        <f t="shared" si="38"/>
        <v>0</v>
      </c>
      <c r="W72" s="28">
        <f t="shared" si="38"/>
        <v>0</v>
      </c>
      <c r="X72" s="28">
        <f t="shared" si="38"/>
        <v>0</v>
      </c>
      <c r="Y72" s="28">
        <f t="shared" si="38"/>
        <v>0</v>
      </c>
      <c r="Z72" s="28">
        <f t="shared" si="38"/>
        <v>0</v>
      </c>
      <c r="AA72" s="28">
        <f t="shared" si="38"/>
        <v>0</v>
      </c>
      <c r="AB72" s="28">
        <f t="shared" si="38"/>
        <v>0</v>
      </c>
      <c r="AC72" s="28">
        <f t="shared" si="38"/>
        <v>0</v>
      </c>
      <c r="AD72" s="28">
        <f t="shared" si="38"/>
        <v>0</v>
      </c>
      <c r="AE72" s="28">
        <f t="shared" si="38"/>
        <v>0</v>
      </c>
      <c r="AF72" s="28">
        <f t="shared" si="38"/>
        <v>0</v>
      </c>
      <c r="AG72" s="28">
        <f t="shared" si="38"/>
        <v>0</v>
      </c>
      <c r="AH72" s="28">
        <f t="shared" si="38"/>
        <v>0</v>
      </c>
      <c r="AI72" s="28">
        <f t="shared" si="38"/>
        <v>0</v>
      </c>
      <c r="AJ72" s="28">
        <f t="shared" si="38"/>
        <v>0</v>
      </c>
      <c r="AK72" s="28">
        <f t="shared" si="38"/>
        <v>0</v>
      </c>
      <c r="AL72" s="28">
        <f t="shared" si="38"/>
        <v>0</v>
      </c>
      <c r="AM72" s="28">
        <f t="shared" si="38"/>
        <v>0</v>
      </c>
      <c r="AN72" s="28">
        <f t="shared" si="38"/>
        <v>0</v>
      </c>
      <c r="AO72" s="28">
        <f t="shared" si="38"/>
        <v>0</v>
      </c>
      <c r="AP72" s="28">
        <f t="shared" si="38"/>
        <v>0</v>
      </c>
      <c r="AQ72" s="28">
        <f t="shared" si="38"/>
        <v>0</v>
      </c>
      <c r="AR72" s="28">
        <f t="shared" si="38"/>
        <v>0</v>
      </c>
      <c r="AS72" s="28">
        <f t="shared" si="38"/>
        <v>0</v>
      </c>
      <c r="AT72" s="28">
        <f t="shared" si="38"/>
        <v>0</v>
      </c>
      <c r="AU72" s="28">
        <f t="shared" si="38"/>
        <v>0</v>
      </c>
      <c r="AV72" s="28">
        <f t="shared" si="38"/>
        <v>0</v>
      </c>
      <c r="AW72" s="28">
        <f t="shared" si="38"/>
        <v>0</v>
      </c>
      <c r="AX72" s="28">
        <f t="shared" si="38"/>
        <v>0</v>
      </c>
      <c r="AY72" s="28">
        <f t="shared" si="38"/>
        <v>0</v>
      </c>
      <c r="AZ72" s="28">
        <f t="shared" si="38"/>
        <v>0</v>
      </c>
      <c r="BA72" s="28">
        <f t="shared" si="38"/>
        <v>0</v>
      </c>
      <c r="BB72" s="28">
        <f t="shared" si="38"/>
        <v>0</v>
      </c>
      <c r="BC72" s="28">
        <f t="shared" si="38"/>
        <v>0</v>
      </c>
      <c r="BD72" s="28">
        <f t="shared" si="38"/>
        <v>0</v>
      </c>
      <c r="BE72" s="28">
        <f t="shared" si="38"/>
        <v>0</v>
      </c>
      <c r="BF72" s="28">
        <f t="shared" si="38"/>
        <v>0</v>
      </c>
      <c r="BG72" s="28">
        <f t="shared" si="38"/>
        <v>0</v>
      </c>
      <c r="BH72" s="29" t="s">
        <v>87</v>
      </c>
      <c r="BI72" s="40"/>
      <c r="BJ72" s="31"/>
      <c r="BK72" s="32"/>
    </row>
    <row r="73" spans="1:69" s="33" customFormat="1" ht="31.5" x14ac:dyDescent="0.25">
      <c r="A73" s="47" t="s">
        <v>199</v>
      </c>
      <c r="B73" s="77" t="s">
        <v>201</v>
      </c>
      <c r="C73" s="78" t="s">
        <v>202</v>
      </c>
      <c r="D73" s="44" t="s">
        <v>87</v>
      </c>
      <c r="E73" s="45">
        <f t="shared" ref="E73:I77" si="39">J73+O73+T73+Y73</f>
        <v>0</v>
      </c>
      <c r="F73" s="45">
        <f t="shared" si="39"/>
        <v>0</v>
      </c>
      <c r="G73" s="45">
        <f t="shared" si="39"/>
        <v>0</v>
      </c>
      <c r="H73" s="45">
        <f t="shared" si="39"/>
        <v>0</v>
      </c>
      <c r="I73" s="45">
        <f t="shared" si="39"/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5">
        <f t="shared" ref="AD73:AH77" si="40">AI73+AN73+AS73+AX73</f>
        <v>0</v>
      </c>
      <c r="AE73" s="45">
        <f t="shared" si="40"/>
        <v>0</v>
      </c>
      <c r="AF73" s="45">
        <f t="shared" si="40"/>
        <v>0</v>
      </c>
      <c r="AG73" s="45">
        <f t="shared" si="40"/>
        <v>0</v>
      </c>
      <c r="AH73" s="45">
        <f t="shared" si="40"/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f t="shared" ref="BC73:BF74" si="41">AD73-(J73+O73)</f>
        <v>0</v>
      </c>
      <c r="BD73" s="44">
        <f t="shared" si="41"/>
        <v>0</v>
      </c>
      <c r="BE73" s="44">
        <f t="shared" si="41"/>
        <v>0</v>
      </c>
      <c r="BF73" s="44">
        <f>AG73-(M73+R73)</f>
        <v>0</v>
      </c>
      <c r="BG73" s="44">
        <f t="shared" ref="BG73:BG74" si="42">AH73-(N73+S73)</f>
        <v>0</v>
      </c>
      <c r="BH73" s="49" t="s">
        <v>87</v>
      </c>
      <c r="BI73" s="40"/>
      <c r="BJ73" s="31"/>
      <c r="BK73" s="32"/>
    </row>
    <row r="74" spans="1:69" s="33" customFormat="1" x14ac:dyDescent="0.25">
      <c r="A74" s="47" t="s">
        <v>199</v>
      </c>
      <c r="B74" s="84" t="s">
        <v>203</v>
      </c>
      <c r="C74" s="43" t="s">
        <v>204</v>
      </c>
      <c r="D74" s="51" t="s">
        <v>87</v>
      </c>
      <c r="E74" s="45">
        <f t="shared" si="39"/>
        <v>0</v>
      </c>
      <c r="F74" s="45">
        <f t="shared" si="39"/>
        <v>0</v>
      </c>
      <c r="G74" s="45">
        <f t="shared" si="39"/>
        <v>0</v>
      </c>
      <c r="H74" s="45">
        <f t="shared" si="39"/>
        <v>0</v>
      </c>
      <c r="I74" s="45">
        <f t="shared" si="39"/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5">
        <f t="shared" si="40"/>
        <v>0</v>
      </c>
      <c r="AE74" s="45">
        <f t="shared" si="40"/>
        <v>0</v>
      </c>
      <c r="AF74" s="45">
        <f t="shared" si="40"/>
        <v>0</v>
      </c>
      <c r="AG74" s="45">
        <f t="shared" si="40"/>
        <v>0</v>
      </c>
      <c r="AH74" s="45">
        <f t="shared" si="40"/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f t="shared" si="41"/>
        <v>0</v>
      </c>
      <c r="BD74" s="44">
        <f t="shared" si="41"/>
        <v>0</v>
      </c>
      <c r="BE74" s="44">
        <f t="shared" si="41"/>
        <v>0</v>
      </c>
      <c r="BF74" s="44">
        <f t="shared" si="41"/>
        <v>0</v>
      </c>
      <c r="BG74" s="44">
        <f t="shared" si="42"/>
        <v>0</v>
      </c>
      <c r="BH74" s="49" t="s">
        <v>87</v>
      </c>
      <c r="BI74" s="40"/>
      <c r="BJ74" s="31"/>
      <c r="BK74" s="32"/>
    </row>
    <row r="75" spans="1:69" s="33" customFormat="1" ht="31.5" x14ac:dyDescent="0.25">
      <c r="A75" s="82" t="s">
        <v>199</v>
      </c>
      <c r="B75" s="80" t="s">
        <v>205</v>
      </c>
      <c r="C75" s="83" t="s">
        <v>206</v>
      </c>
      <c r="D75" s="51" t="s">
        <v>87</v>
      </c>
      <c r="E75" s="45" t="s">
        <v>87</v>
      </c>
      <c r="F75" s="45" t="s">
        <v>87</v>
      </c>
      <c r="G75" s="45" t="s">
        <v>87</v>
      </c>
      <c r="H75" s="45" t="s">
        <v>87</v>
      </c>
      <c r="I75" s="45" t="s">
        <v>87</v>
      </c>
      <c r="J75" s="44" t="s">
        <v>87</v>
      </c>
      <c r="K75" s="44" t="s">
        <v>87</v>
      </c>
      <c r="L75" s="44" t="s">
        <v>87</v>
      </c>
      <c r="M75" s="44" t="s">
        <v>87</v>
      </c>
      <c r="N75" s="44" t="s">
        <v>87</v>
      </c>
      <c r="O75" s="44" t="s">
        <v>87</v>
      </c>
      <c r="P75" s="44" t="s">
        <v>87</v>
      </c>
      <c r="Q75" s="44" t="s">
        <v>87</v>
      </c>
      <c r="R75" s="44" t="s">
        <v>87</v>
      </c>
      <c r="S75" s="44" t="s">
        <v>87</v>
      </c>
      <c r="T75" s="44" t="s">
        <v>87</v>
      </c>
      <c r="U75" s="44" t="s">
        <v>87</v>
      </c>
      <c r="V75" s="44" t="s">
        <v>87</v>
      </c>
      <c r="W75" s="44" t="s">
        <v>87</v>
      </c>
      <c r="X75" s="44" t="s">
        <v>87</v>
      </c>
      <c r="Y75" s="44" t="s">
        <v>87</v>
      </c>
      <c r="Z75" s="44" t="s">
        <v>87</v>
      </c>
      <c r="AA75" s="44" t="s">
        <v>87</v>
      </c>
      <c r="AB75" s="44" t="s">
        <v>87</v>
      </c>
      <c r="AC75" s="44" t="s">
        <v>87</v>
      </c>
      <c r="AD75" s="45">
        <f t="shared" si="40"/>
        <v>0</v>
      </c>
      <c r="AE75" s="45">
        <f t="shared" si="40"/>
        <v>0</v>
      </c>
      <c r="AF75" s="45">
        <f t="shared" si="40"/>
        <v>0</v>
      </c>
      <c r="AG75" s="45">
        <f t="shared" si="40"/>
        <v>0</v>
      </c>
      <c r="AH75" s="45">
        <f t="shared" si="40"/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 t="s">
        <v>87</v>
      </c>
      <c r="BD75" s="44" t="s">
        <v>87</v>
      </c>
      <c r="BE75" s="44" t="s">
        <v>87</v>
      </c>
      <c r="BF75" s="44" t="s">
        <v>87</v>
      </c>
      <c r="BG75" s="44" t="s">
        <v>87</v>
      </c>
      <c r="BH75" s="49" t="s">
        <v>207</v>
      </c>
      <c r="BI75" s="40"/>
      <c r="BJ75" s="31"/>
      <c r="BK75" s="32"/>
    </row>
    <row r="76" spans="1:69" s="33" customFormat="1" ht="47.25" x14ac:dyDescent="0.25">
      <c r="A76" s="82" t="s">
        <v>199</v>
      </c>
      <c r="B76" s="80" t="s">
        <v>208</v>
      </c>
      <c r="C76" s="83" t="s">
        <v>209</v>
      </c>
      <c r="D76" s="51" t="s">
        <v>87</v>
      </c>
      <c r="E76" s="45" t="s">
        <v>87</v>
      </c>
      <c r="F76" s="45" t="s">
        <v>87</v>
      </c>
      <c r="G76" s="45" t="s">
        <v>87</v>
      </c>
      <c r="H76" s="45" t="s">
        <v>87</v>
      </c>
      <c r="I76" s="45" t="s">
        <v>87</v>
      </c>
      <c r="J76" s="44" t="s">
        <v>87</v>
      </c>
      <c r="K76" s="44" t="s">
        <v>87</v>
      </c>
      <c r="L76" s="44" t="s">
        <v>87</v>
      </c>
      <c r="M76" s="44" t="s">
        <v>87</v>
      </c>
      <c r="N76" s="44" t="s">
        <v>87</v>
      </c>
      <c r="O76" s="44" t="s">
        <v>87</v>
      </c>
      <c r="P76" s="44" t="s">
        <v>87</v>
      </c>
      <c r="Q76" s="44" t="s">
        <v>87</v>
      </c>
      <c r="R76" s="44" t="s">
        <v>87</v>
      </c>
      <c r="S76" s="44" t="s">
        <v>87</v>
      </c>
      <c r="T76" s="44" t="s">
        <v>87</v>
      </c>
      <c r="U76" s="44" t="s">
        <v>87</v>
      </c>
      <c r="V76" s="44" t="s">
        <v>87</v>
      </c>
      <c r="W76" s="44" t="s">
        <v>87</v>
      </c>
      <c r="X76" s="44" t="s">
        <v>87</v>
      </c>
      <c r="Y76" s="44" t="s">
        <v>87</v>
      </c>
      <c r="Z76" s="44" t="s">
        <v>87</v>
      </c>
      <c r="AA76" s="44" t="s">
        <v>87</v>
      </c>
      <c r="AB76" s="44" t="s">
        <v>87</v>
      </c>
      <c r="AC76" s="44" t="s">
        <v>87</v>
      </c>
      <c r="AD76" s="45">
        <f>AI76+AN76+AS76+AX76</f>
        <v>0</v>
      </c>
      <c r="AE76" s="45">
        <f t="shared" si="40"/>
        <v>0</v>
      </c>
      <c r="AF76" s="45">
        <f t="shared" si="40"/>
        <v>0</v>
      </c>
      <c r="AG76" s="45">
        <f t="shared" si="40"/>
        <v>0</v>
      </c>
      <c r="AH76" s="45">
        <f t="shared" si="40"/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 t="s">
        <v>87</v>
      </c>
      <c r="BD76" s="44" t="s">
        <v>87</v>
      </c>
      <c r="BE76" s="44" t="s">
        <v>87</v>
      </c>
      <c r="BF76" s="44" t="s">
        <v>87</v>
      </c>
      <c r="BG76" s="44" t="s">
        <v>87</v>
      </c>
      <c r="BH76" s="49" t="s">
        <v>210</v>
      </c>
      <c r="BI76" s="40"/>
      <c r="BJ76" s="31"/>
      <c r="BK76" s="32"/>
    </row>
    <row r="77" spans="1:69" s="33" customFormat="1" ht="31.5" x14ac:dyDescent="0.25">
      <c r="A77" s="47" t="s">
        <v>199</v>
      </c>
      <c r="B77" s="84" t="s">
        <v>211</v>
      </c>
      <c r="C77" s="43" t="s">
        <v>212</v>
      </c>
      <c r="D77" s="51" t="s">
        <v>87</v>
      </c>
      <c r="E77" s="45">
        <f t="shared" si="39"/>
        <v>0</v>
      </c>
      <c r="F77" s="45">
        <f t="shared" si="39"/>
        <v>0</v>
      </c>
      <c r="G77" s="45">
        <f t="shared" si="39"/>
        <v>0</v>
      </c>
      <c r="H77" s="45">
        <f t="shared" si="39"/>
        <v>0</v>
      </c>
      <c r="I77" s="45">
        <f t="shared" si="39"/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5">
        <f t="shared" si="40"/>
        <v>0</v>
      </c>
      <c r="AE77" s="45">
        <f t="shared" si="40"/>
        <v>0</v>
      </c>
      <c r="AF77" s="45">
        <f t="shared" si="40"/>
        <v>0</v>
      </c>
      <c r="AG77" s="45">
        <f t="shared" si="40"/>
        <v>0</v>
      </c>
      <c r="AH77" s="45">
        <f t="shared" si="40"/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f>AD77-(J77+O77)</f>
        <v>0</v>
      </c>
      <c r="BD77" s="44">
        <f>AE77-(K77+P77)</f>
        <v>0</v>
      </c>
      <c r="BE77" s="44">
        <f>AF77-(L77+Q77)</f>
        <v>0</v>
      </c>
      <c r="BF77" s="44">
        <f>AG77-(M77+R77)</f>
        <v>0</v>
      </c>
      <c r="BG77" s="44">
        <f>AH77-(N77+S77)</f>
        <v>0</v>
      </c>
      <c r="BH77" s="49" t="s">
        <v>87</v>
      </c>
      <c r="BI77" s="40"/>
      <c r="BJ77" s="31"/>
      <c r="BK77" s="32"/>
    </row>
    <row r="78" spans="1:69" s="33" customFormat="1" ht="31.5" x14ac:dyDescent="0.25">
      <c r="A78" s="26" t="s">
        <v>213</v>
      </c>
      <c r="B78" s="54" t="s">
        <v>214</v>
      </c>
      <c r="C78" s="55" t="s">
        <v>86</v>
      </c>
      <c r="D78" s="52" t="s">
        <v>87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9" t="s">
        <v>87</v>
      </c>
      <c r="BI78" s="40"/>
      <c r="BJ78" s="31"/>
      <c r="BK78" s="32"/>
    </row>
    <row r="79" spans="1:69" s="33" customFormat="1" ht="31.5" x14ac:dyDescent="0.25">
      <c r="A79" s="42" t="s">
        <v>215</v>
      </c>
      <c r="B79" s="76" t="s">
        <v>216</v>
      </c>
      <c r="C79" s="76" t="s">
        <v>86</v>
      </c>
      <c r="D79" s="27" t="s">
        <v>87</v>
      </c>
      <c r="E79" s="28">
        <f>SUM(E80:E100)</f>
        <v>0</v>
      </c>
      <c r="F79" s="28">
        <f t="shared" ref="F79:BG79" si="43">SUM(F80:F100)</f>
        <v>0</v>
      </c>
      <c r="G79" s="28">
        <f t="shared" si="43"/>
        <v>6.0779999999999994</v>
      </c>
      <c r="H79" s="28">
        <f t="shared" si="43"/>
        <v>0</v>
      </c>
      <c r="I79" s="28">
        <f t="shared" si="43"/>
        <v>0</v>
      </c>
      <c r="J79" s="28">
        <f t="shared" si="43"/>
        <v>0</v>
      </c>
      <c r="K79" s="28">
        <f t="shared" si="43"/>
        <v>0</v>
      </c>
      <c r="L79" s="28">
        <f t="shared" si="43"/>
        <v>0</v>
      </c>
      <c r="M79" s="28">
        <f t="shared" si="43"/>
        <v>0</v>
      </c>
      <c r="N79" s="28">
        <f t="shared" si="43"/>
        <v>0</v>
      </c>
      <c r="O79" s="28">
        <f t="shared" si="43"/>
        <v>0</v>
      </c>
      <c r="P79" s="28">
        <f t="shared" si="43"/>
        <v>0</v>
      </c>
      <c r="Q79" s="28">
        <f t="shared" si="43"/>
        <v>0</v>
      </c>
      <c r="R79" s="28">
        <f t="shared" si="43"/>
        <v>0</v>
      </c>
      <c r="S79" s="28">
        <f t="shared" si="43"/>
        <v>0</v>
      </c>
      <c r="T79" s="28">
        <f t="shared" si="43"/>
        <v>0</v>
      </c>
      <c r="U79" s="28">
        <f t="shared" si="43"/>
        <v>0</v>
      </c>
      <c r="V79" s="28">
        <f t="shared" si="43"/>
        <v>0</v>
      </c>
      <c r="W79" s="28">
        <f t="shared" si="43"/>
        <v>0</v>
      </c>
      <c r="X79" s="28">
        <f t="shared" si="43"/>
        <v>0</v>
      </c>
      <c r="Y79" s="28">
        <f t="shared" si="43"/>
        <v>0</v>
      </c>
      <c r="Z79" s="28">
        <f t="shared" si="43"/>
        <v>0</v>
      </c>
      <c r="AA79" s="28">
        <f t="shared" si="43"/>
        <v>6.0779999999999994</v>
      </c>
      <c r="AB79" s="28">
        <f t="shared" si="43"/>
        <v>0</v>
      </c>
      <c r="AC79" s="28">
        <f t="shared" si="43"/>
        <v>0</v>
      </c>
      <c r="AD79" s="28">
        <f t="shared" si="43"/>
        <v>0</v>
      </c>
      <c r="AE79" s="28">
        <f t="shared" si="43"/>
        <v>0</v>
      </c>
      <c r="AF79" s="28">
        <f t="shared" si="43"/>
        <v>0</v>
      </c>
      <c r="AG79" s="28">
        <f t="shared" si="43"/>
        <v>0</v>
      </c>
      <c r="AH79" s="28">
        <f t="shared" si="43"/>
        <v>0</v>
      </c>
      <c r="AI79" s="28">
        <f t="shared" si="43"/>
        <v>0</v>
      </c>
      <c r="AJ79" s="28">
        <f t="shared" si="43"/>
        <v>0</v>
      </c>
      <c r="AK79" s="28">
        <f t="shared" si="43"/>
        <v>0</v>
      </c>
      <c r="AL79" s="28">
        <f t="shared" si="43"/>
        <v>0</v>
      </c>
      <c r="AM79" s="28">
        <f t="shared" si="43"/>
        <v>0</v>
      </c>
      <c r="AN79" s="28">
        <f t="shared" si="43"/>
        <v>0</v>
      </c>
      <c r="AO79" s="28">
        <f t="shared" si="43"/>
        <v>0</v>
      </c>
      <c r="AP79" s="28">
        <f t="shared" si="43"/>
        <v>0</v>
      </c>
      <c r="AQ79" s="28">
        <f t="shared" si="43"/>
        <v>0</v>
      </c>
      <c r="AR79" s="28">
        <f t="shared" si="43"/>
        <v>0</v>
      </c>
      <c r="AS79" s="28">
        <f t="shared" si="43"/>
        <v>0</v>
      </c>
      <c r="AT79" s="28">
        <f t="shared" si="43"/>
        <v>0</v>
      </c>
      <c r="AU79" s="28">
        <f t="shared" si="43"/>
        <v>0</v>
      </c>
      <c r="AV79" s="28">
        <f t="shared" si="43"/>
        <v>0</v>
      </c>
      <c r="AW79" s="28">
        <f t="shared" si="43"/>
        <v>0</v>
      </c>
      <c r="AX79" s="28">
        <f t="shared" si="43"/>
        <v>0</v>
      </c>
      <c r="AY79" s="28">
        <f t="shared" si="43"/>
        <v>0</v>
      </c>
      <c r="AZ79" s="28">
        <f t="shared" si="43"/>
        <v>0</v>
      </c>
      <c r="BA79" s="28">
        <f t="shared" si="43"/>
        <v>0</v>
      </c>
      <c r="BB79" s="28">
        <f t="shared" si="43"/>
        <v>0</v>
      </c>
      <c r="BC79" s="28">
        <f t="shared" si="43"/>
        <v>0</v>
      </c>
      <c r="BD79" s="28">
        <f t="shared" si="43"/>
        <v>0</v>
      </c>
      <c r="BE79" s="28">
        <f t="shared" si="43"/>
        <v>0</v>
      </c>
      <c r="BF79" s="28">
        <f t="shared" si="43"/>
        <v>0</v>
      </c>
      <c r="BG79" s="28">
        <f t="shared" si="43"/>
        <v>0</v>
      </c>
      <c r="BH79" s="29" t="s">
        <v>87</v>
      </c>
      <c r="BI79" s="40"/>
      <c r="BJ79" s="31"/>
      <c r="BK79" s="32"/>
    </row>
    <row r="80" spans="1:69" s="33" customFormat="1" ht="141.75" x14ac:dyDescent="0.25">
      <c r="A80" s="82" t="s">
        <v>215</v>
      </c>
      <c r="B80" s="80" t="s">
        <v>217</v>
      </c>
      <c r="C80" s="83" t="s">
        <v>218</v>
      </c>
      <c r="D80" s="44" t="s">
        <v>87</v>
      </c>
      <c r="E80" s="45" t="s">
        <v>87</v>
      </c>
      <c r="F80" s="45" t="s">
        <v>87</v>
      </c>
      <c r="G80" s="45" t="s">
        <v>87</v>
      </c>
      <c r="H80" s="45" t="s">
        <v>87</v>
      </c>
      <c r="I80" s="45" t="s">
        <v>87</v>
      </c>
      <c r="J80" s="45" t="s">
        <v>87</v>
      </c>
      <c r="K80" s="45" t="s">
        <v>87</v>
      </c>
      <c r="L80" s="45" t="s">
        <v>87</v>
      </c>
      <c r="M80" s="45" t="s">
        <v>87</v>
      </c>
      <c r="N80" s="45" t="s">
        <v>87</v>
      </c>
      <c r="O80" s="45" t="s">
        <v>87</v>
      </c>
      <c r="P80" s="45" t="s">
        <v>87</v>
      </c>
      <c r="Q80" s="45" t="s">
        <v>87</v>
      </c>
      <c r="R80" s="45" t="s">
        <v>87</v>
      </c>
      <c r="S80" s="45" t="s">
        <v>87</v>
      </c>
      <c r="T80" s="45" t="s">
        <v>87</v>
      </c>
      <c r="U80" s="45" t="s">
        <v>87</v>
      </c>
      <c r="V80" s="45" t="s">
        <v>87</v>
      </c>
      <c r="W80" s="45" t="s">
        <v>87</v>
      </c>
      <c r="X80" s="45" t="s">
        <v>87</v>
      </c>
      <c r="Y80" s="45" t="s">
        <v>87</v>
      </c>
      <c r="Z80" s="45" t="s">
        <v>87</v>
      </c>
      <c r="AA80" s="45" t="s">
        <v>87</v>
      </c>
      <c r="AB80" s="45" t="s">
        <v>87</v>
      </c>
      <c r="AC80" s="45" t="s">
        <v>87</v>
      </c>
      <c r="AD80" s="45">
        <f t="shared" ref="AD80:AH95" si="44">AI80+AN80+AS80+AX80</f>
        <v>0</v>
      </c>
      <c r="AE80" s="45">
        <f t="shared" si="44"/>
        <v>0</v>
      </c>
      <c r="AF80" s="45">
        <f t="shared" si="44"/>
        <v>0</v>
      </c>
      <c r="AG80" s="45">
        <f t="shared" si="44"/>
        <v>0</v>
      </c>
      <c r="AH80" s="45">
        <f t="shared" si="44"/>
        <v>0</v>
      </c>
      <c r="AI80" s="45">
        <v>0</v>
      </c>
      <c r="AJ80" s="45">
        <v>0</v>
      </c>
      <c r="AK80" s="45">
        <v>0</v>
      </c>
      <c r="AL80" s="45">
        <v>0</v>
      </c>
      <c r="AM80" s="45">
        <v>0</v>
      </c>
      <c r="AN80" s="45">
        <v>0</v>
      </c>
      <c r="AO80" s="45">
        <v>0</v>
      </c>
      <c r="AP80" s="45">
        <v>0</v>
      </c>
      <c r="AQ80" s="45">
        <v>0</v>
      </c>
      <c r="AR80" s="45">
        <v>0</v>
      </c>
      <c r="AS80" s="45">
        <v>0</v>
      </c>
      <c r="AT80" s="45">
        <v>0</v>
      </c>
      <c r="AU80" s="45">
        <v>0</v>
      </c>
      <c r="AV80" s="45">
        <v>0</v>
      </c>
      <c r="AW80" s="45">
        <v>0</v>
      </c>
      <c r="AX80" s="45">
        <v>0</v>
      </c>
      <c r="AY80" s="45">
        <v>0</v>
      </c>
      <c r="AZ80" s="45">
        <v>0</v>
      </c>
      <c r="BA80" s="45">
        <v>0</v>
      </c>
      <c r="BB80" s="45">
        <v>0</v>
      </c>
      <c r="BC80" s="45" t="s">
        <v>87</v>
      </c>
      <c r="BD80" s="45" t="s">
        <v>87</v>
      </c>
      <c r="BE80" s="45" t="s">
        <v>87</v>
      </c>
      <c r="BF80" s="45" t="s">
        <v>87</v>
      </c>
      <c r="BG80" s="45" t="s">
        <v>87</v>
      </c>
      <c r="BH80" s="49" t="s">
        <v>219</v>
      </c>
      <c r="BI80" s="40"/>
      <c r="BJ80" s="31"/>
      <c r="BK80" s="32"/>
    </row>
    <row r="81" spans="1:69" s="33" customFormat="1" ht="47.25" x14ac:dyDescent="0.25">
      <c r="A81" s="82" t="s">
        <v>215</v>
      </c>
      <c r="B81" s="80" t="s">
        <v>220</v>
      </c>
      <c r="C81" s="83" t="s">
        <v>221</v>
      </c>
      <c r="D81" s="44" t="s">
        <v>222</v>
      </c>
      <c r="E81" s="45" t="s">
        <v>87</v>
      </c>
      <c r="F81" s="45" t="s">
        <v>87</v>
      </c>
      <c r="G81" s="45" t="s">
        <v>87</v>
      </c>
      <c r="H81" s="45" t="s">
        <v>87</v>
      </c>
      <c r="I81" s="45" t="s">
        <v>87</v>
      </c>
      <c r="J81" s="45" t="s">
        <v>87</v>
      </c>
      <c r="K81" s="45" t="s">
        <v>87</v>
      </c>
      <c r="L81" s="45" t="s">
        <v>87</v>
      </c>
      <c r="M81" s="45" t="s">
        <v>87</v>
      </c>
      <c r="N81" s="45" t="s">
        <v>87</v>
      </c>
      <c r="O81" s="45" t="s">
        <v>87</v>
      </c>
      <c r="P81" s="45" t="s">
        <v>87</v>
      </c>
      <c r="Q81" s="45" t="s">
        <v>87</v>
      </c>
      <c r="R81" s="45" t="s">
        <v>87</v>
      </c>
      <c r="S81" s="45" t="s">
        <v>87</v>
      </c>
      <c r="T81" s="45" t="s">
        <v>87</v>
      </c>
      <c r="U81" s="45" t="s">
        <v>87</v>
      </c>
      <c r="V81" s="45" t="s">
        <v>87</v>
      </c>
      <c r="W81" s="45" t="s">
        <v>87</v>
      </c>
      <c r="X81" s="45" t="s">
        <v>87</v>
      </c>
      <c r="Y81" s="45" t="s">
        <v>87</v>
      </c>
      <c r="Z81" s="45" t="s">
        <v>87</v>
      </c>
      <c r="AA81" s="45" t="s">
        <v>87</v>
      </c>
      <c r="AB81" s="45" t="s">
        <v>87</v>
      </c>
      <c r="AC81" s="45" t="s">
        <v>87</v>
      </c>
      <c r="AD81" s="45">
        <f t="shared" si="44"/>
        <v>0</v>
      </c>
      <c r="AE81" s="45">
        <f t="shared" si="44"/>
        <v>0</v>
      </c>
      <c r="AF81" s="45">
        <f t="shared" si="44"/>
        <v>0</v>
      </c>
      <c r="AG81" s="45">
        <f t="shared" si="44"/>
        <v>0</v>
      </c>
      <c r="AH81" s="45">
        <f t="shared" si="44"/>
        <v>0</v>
      </c>
      <c r="AI81" s="45">
        <v>0</v>
      </c>
      <c r="AJ81" s="45">
        <v>0</v>
      </c>
      <c r="AK81" s="45">
        <v>0</v>
      </c>
      <c r="AL81" s="45">
        <v>0</v>
      </c>
      <c r="AM81" s="45">
        <v>0</v>
      </c>
      <c r="AN81" s="45">
        <v>0</v>
      </c>
      <c r="AO81" s="45">
        <v>0</v>
      </c>
      <c r="AP81" s="45">
        <v>0</v>
      </c>
      <c r="AQ81" s="45">
        <v>0</v>
      </c>
      <c r="AR81" s="45">
        <v>0</v>
      </c>
      <c r="AS81" s="45">
        <v>0</v>
      </c>
      <c r="AT81" s="45">
        <v>0</v>
      </c>
      <c r="AU81" s="45">
        <v>0</v>
      </c>
      <c r="AV81" s="45">
        <v>0</v>
      </c>
      <c r="AW81" s="45">
        <v>0</v>
      </c>
      <c r="AX81" s="45">
        <v>0</v>
      </c>
      <c r="AY81" s="45">
        <v>0</v>
      </c>
      <c r="AZ81" s="45">
        <v>0</v>
      </c>
      <c r="BA81" s="45">
        <v>0</v>
      </c>
      <c r="BB81" s="45">
        <v>0</v>
      </c>
      <c r="BC81" s="45" t="s">
        <v>87</v>
      </c>
      <c r="BD81" s="45" t="s">
        <v>87</v>
      </c>
      <c r="BE81" s="45" t="s">
        <v>87</v>
      </c>
      <c r="BF81" s="45" t="s">
        <v>87</v>
      </c>
      <c r="BG81" s="45" t="s">
        <v>87</v>
      </c>
      <c r="BH81" s="49" t="s">
        <v>154</v>
      </c>
      <c r="BI81" s="40"/>
      <c r="BJ81" s="31"/>
      <c r="BK81" s="32"/>
    </row>
    <row r="82" spans="1:69" s="33" customFormat="1" ht="47.25" x14ac:dyDescent="0.25">
      <c r="A82" s="82" t="s">
        <v>215</v>
      </c>
      <c r="B82" s="80" t="s">
        <v>223</v>
      </c>
      <c r="C82" s="83" t="s">
        <v>224</v>
      </c>
      <c r="D82" s="44" t="s">
        <v>225</v>
      </c>
      <c r="E82" s="45" t="s">
        <v>87</v>
      </c>
      <c r="F82" s="45" t="s">
        <v>87</v>
      </c>
      <c r="G82" s="45" t="s">
        <v>87</v>
      </c>
      <c r="H82" s="45" t="s">
        <v>87</v>
      </c>
      <c r="I82" s="45" t="s">
        <v>87</v>
      </c>
      <c r="J82" s="45" t="s">
        <v>87</v>
      </c>
      <c r="K82" s="45" t="s">
        <v>87</v>
      </c>
      <c r="L82" s="45" t="s">
        <v>87</v>
      </c>
      <c r="M82" s="45" t="s">
        <v>87</v>
      </c>
      <c r="N82" s="45" t="s">
        <v>87</v>
      </c>
      <c r="O82" s="45" t="s">
        <v>87</v>
      </c>
      <c r="P82" s="45" t="s">
        <v>87</v>
      </c>
      <c r="Q82" s="45" t="s">
        <v>87</v>
      </c>
      <c r="R82" s="45" t="s">
        <v>87</v>
      </c>
      <c r="S82" s="45" t="s">
        <v>87</v>
      </c>
      <c r="T82" s="45" t="s">
        <v>87</v>
      </c>
      <c r="U82" s="45" t="s">
        <v>87</v>
      </c>
      <c r="V82" s="45" t="s">
        <v>87</v>
      </c>
      <c r="W82" s="45" t="s">
        <v>87</v>
      </c>
      <c r="X82" s="45" t="s">
        <v>87</v>
      </c>
      <c r="Y82" s="45" t="s">
        <v>87</v>
      </c>
      <c r="Z82" s="45" t="s">
        <v>87</v>
      </c>
      <c r="AA82" s="45" t="s">
        <v>87</v>
      </c>
      <c r="AB82" s="45" t="s">
        <v>87</v>
      </c>
      <c r="AC82" s="45" t="s">
        <v>87</v>
      </c>
      <c r="AD82" s="45">
        <f t="shared" si="44"/>
        <v>0</v>
      </c>
      <c r="AE82" s="45">
        <f t="shared" si="44"/>
        <v>0</v>
      </c>
      <c r="AF82" s="45">
        <f t="shared" si="44"/>
        <v>0</v>
      </c>
      <c r="AG82" s="45">
        <f t="shared" si="44"/>
        <v>0</v>
      </c>
      <c r="AH82" s="45">
        <f t="shared" si="44"/>
        <v>0</v>
      </c>
      <c r="AI82" s="45">
        <v>0</v>
      </c>
      <c r="AJ82" s="45">
        <v>0</v>
      </c>
      <c r="AK82" s="45">
        <v>0</v>
      </c>
      <c r="AL82" s="45">
        <v>0</v>
      </c>
      <c r="AM82" s="45">
        <v>0</v>
      </c>
      <c r="AN82" s="45">
        <v>0</v>
      </c>
      <c r="AO82" s="45">
        <v>0</v>
      </c>
      <c r="AP82" s="45">
        <v>0</v>
      </c>
      <c r="AQ82" s="45">
        <v>0</v>
      </c>
      <c r="AR82" s="45">
        <v>0</v>
      </c>
      <c r="AS82" s="45">
        <v>0</v>
      </c>
      <c r="AT82" s="45">
        <v>0</v>
      </c>
      <c r="AU82" s="45">
        <v>0</v>
      </c>
      <c r="AV82" s="45">
        <v>0</v>
      </c>
      <c r="AW82" s="45">
        <v>0</v>
      </c>
      <c r="AX82" s="45">
        <v>0</v>
      </c>
      <c r="AY82" s="45">
        <v>0</v>
      </c>
      <c r="AZ82" s="45">
        <v>0</v>
      </c>
      <c r="BA82" s="45">
        <v>0</v>
      </c>
      <c r="BB82" s="45">
        <v>0</v>
      </c>
      <c r="BC82" s="45" t="s">
        <v>87</v>
      </c>
      <c r="BD82" s="45" t="s">
        <v>87</v>
      </c>
      <c r="BE82" s="45" t="s">
        <v>87</v>
      </c>
      <c r="BF82" s="45" t="s">
        <v>87</v>
      </c>
      <c r="BG82" s="45" t="s">
        <v>87</v>
      </c>
      <c r="BH82" s="49" t="s">
        <v>154</v>
      </c>
      <c r="BI82" s="40"/>
      <c r="BJ82" s="31"/>
      <c r="BK82" s="32"/>
    </row>
    <row r="83" spans="1:69" s="33" customFormat="1" ht="47.25" x14ac:dyDescent="0.25">
      <c r="A83" s="82" t="s">
        <v>215</v>
      </c>
      <c r="B83" s="80" t="s">
        <v>226</v>
      </c>
      <c r="C83" s="83" t="s">
        <v>227</v>
      </c>
      <c r="D83" s="44" t="s">
        <v>138</v>
      </c>
      <c r="E83" s="45" t="s">
        <v>87</v>
      </c>
      <c r="F83" s="45" t="s">
        <v>87</v>
      </c>
      <c r="G83" s="45" t="s">
        <v>87</v>
      </c>
      <c r="H83" s="45" t="s">
        <v>87</v>
      </c>
      <c r="I83" s="45" t="s">
        <v>87</v>
      </c>
      <c r="J83" s="45" t="s">
        <v>87</v>
      </c>
      <c r="K83" s="45" t="s">
        <v>87</v>
      </c>
      <c r="L83" s="45" t="s">
        <v>87</v>
      </c>
      <c r="M83" s="45" t="s">
        <v>87</v>
      </c>
      <c r="N83" s="45" t="s">
        <v>87</v>
      </c>
      <c r="O83" s="45" t="s">
        <v>87</v>
      </c>
      <c r="P83" s="45" t="s">
        <v>87</v>
      </c>
      <c r="Q83" s="45" t="s">
        <v>87</v>
      </c>
      <c r="R83" s="45" t="s">
        <v>87</v>
      </c>
      <c r="S83" s="45" t="s">
        <v>87</v>
      </c>
      <c r="T83" s="45" t="s">
        <v>87</v>
      </c>
      <c r="U83" s="45" t="s">
        <v>87</v>
      </c>
      <c r="V83" s="45" t="s">
        <v>87</v>
      </c>
      <c r="W83" s="45" t="s">
        <v>87</v>
      </c>
      <c r="X83" s="45" t="s">
        <v>87</v>
      </c>
      <c r="Y83" s="45" t="s">
        <v>87</v>
      </c>
      <c r="Z83" s="45" t="s">
        <v>87</v>
      </c>
      <c r="AA83" s="45" t="s">
        <v>87</v>
      </c>
      <c r="AB83" s="45" t="s">
        <v>87</v>
      </c>
      <c r="AC83" s="45" t="s">
        <v>87</v>
      </c>
      <c r="AD83" s="45">
        <f t="shared" si="44"/>
        <v>0</v>
      </c>
      <c r="AE83" s="45">
        <f t="shared" si="44"/>
        <v>0</v>
      </c>
      <c r="AF83" s="45">
        <f t="shared" si="44"/>
        <v>0</v>
      </c>
      <c r="AG83" s="45">
        <f t="shared" si="44"/>
        <v>0</v>
      </c>
      <c r="AH83" s="45">
        <f t="shared" si="44"/>
        <v>0</v>
      </c>
      <c r="AI83" s="45">
        <v>0</v>
      </c>
      <c r="AJ83" s="45">
        <v>0</v>
      </c>
      <c r="AK83" s="45">
        <v>0</v>
      </c>
      <c r="AL83" s="45">
        <v>0</v>
      </c>
      <c r="AM83" s="45">
        <v>0</v>
      </c>
      <c r="AN83" s="45">
        <v>0</v>
      </c>
      <c r="AO83" s="45">
        <v>0</v>
      </c>
      <c r="AP83" s="45">
        <v>0</v>
      </c>
      <c r="AQ83" s="45">
        <v>0</v>
      </c>
      <c r="AR83" s="45">
        <v>0</v>
      </c>
      <c r="AS83" s="45">
        <v>0</v>
      </c>
      <c r="AT83" s="45">
        <v>0</v>
      </c>
      <c r="AU83" s="45">
        <v>0</v>
      </c>
      <c r="AV83" s="45">
        <v>0</v>
      </c>
      <c r="AW83" s="45">
        <v>0</v>
      </c>
      <c r="AX83" s="45">
        <v>0</v>
      </c>
      <c r="AY83" s="45">
        <v>0</v>
      </c>
      <c r="AZ83" s="45">
        <v>0</v>
      </c>
      <c r="BA83" s="45">
        <v>0</v>
      </c>
      <c r="BB83" s="45">
        <v>0</v>
      </c>
      <c r="BC83" s="45" t="s">
        <v>87</v>
      </c>
      <c r="BD83" s="45" t="s">
        <v>87</v>
      </c>
      <c r="BE83" s="45" t="s">
        <v>87</v>
      </c>
      <c r="BF83" s="45" t="s">
        <v>87</v>
      </c>
      <c r="BG83" s="45" t="s">
        <v>87</v>
      </c>
      <c r="BH83" s="49" t="s">
        <v>154</v>
      </c>
      <c r="BI83" s="40"/>
      <c r="BJ83" s="31"/>
      <c r="BK83" s="32"/>
    </row>
    <row r="84" spans="1:69" s="33" customFormat="1" ht="141.75" x14ac:dyDescent="0.25">
      <c r="A84" s="82" t="s">
        <v>215</v>
      </c>
      <c r="B84" s="80" t="s">
        <v>228</v>
      </c>
      <c r="C84" s="83" t="s">
        <v>229</v>
      </c>
      <c r="D84" s="44" t="s">
        <v>141</v>
      </c>
      <c r="E84" s="45" t="s">
        <v>87</v>
      </c>
      <c r="F84" s="45" t="s">
        <v>87</v>
      </c>
      <c r="G84" s="45" t="s">
        <v>87</v>
      </c>
      <c r="H84" s="45" t="s">
        <v>87</v>
      </c>
      <c r="I84" s="45" t="s">
        <v>87</v>
      </c>
      <c r="J84" s="45" t="s">
        <v>87</v>
      </c>
      <c r="K84" s="45" t="s">
        <v>87</v>
      </c>
      <c r="L84" s="45" t="s">
        <v>87</v>
      </c>
      <c r="M84" s="45" t="s">
        <v>87</v>
      </c>
      <c r="N84" s="45" t="s">
        <v>87</v>
      </c>
      <c r="O84" s="45" t="s">
        <v>87</v>
      </c>
      <c r="P84" s="45" t="s">
        <v>87</v>
      </c>
      <c r="Q84" s="45" t="s">
        <v>87</v>
      </c>
      <c r="R84" s="45" t="s">
        <v>87</v>
      </c>
      <c r="S84" s="45" t="s">
        <v>87</v>
      </c>
      <c r="T84" s="45" t="s">
        <v>87</v>
      </c>
      <c r="U84" s="45" t="s">
        <v>87</v>
      </c>
      <c r="V84" s="45" t="s">
        <v>87</v>
      </c>
      <c r="W84" s="45" t="s">
        <v>87</v>
      </c>
      <c r="X84" s="45" t="s">
        <v>87</v>
      </c>
      <c r="Y84" s="45" t="s">
        <v>87</v>
      </c>
      <c r="Z84" s="45" t="s">
        <v>87</v>
      </c>
      <c r="AA84" s="45" t="s">
        <v>87</v>
      </c>
      <c r="AB84" s="45" t="s">
        <v>87</v>
      </c>
      <c r="AC84" s="45" t="s">
        <v>87</v>
      </c>
      <c r="AD84" s="45">
        <f t="shared" si="44"/>
        <v>0</v>
      </c>
      <c r="AE84" s="45">
        <f t="shared" si="44"/>
        <v>0</v>
      </c>
      <c r="AF84" s="45">
        <f t="shared" si="44"/>
        <v>0</v>
      </c>
      <c r="AG84" s="45">
        <f t="shared" si="44"/>
        <v>0</v>
      </c>
      <c r="AH84" s="45">
        <f t="shared" si="44"/>
        <v>0</v>
      </c>
      <c r="AI84" s="45">
        <v>0</v>
      </c>
      <c r="AJ84" s="45">
        <v>0</v>
      </c>
      <c r="AK84" s="45">
        <v>0</v>
      </c>
      <c r="AL84" s="45">
        <v>0</v>
      </c>
      <c r="AM84" s="45">
        <v>0</v>
      </c>
      <c r="AN84" s="45">
        <v>0</v>
      </c>
      <c r="AO84" s="45">
        <v>0</v>
      </c>
      <c r="AP84" s="45">
        <v>0</v>
      </c>
      <c r="AQ84" s="45">
        <v>0</v>
      </c>
      <c r="AR84" s="45">
        <v>0</v>
      </c>
      <c r="AS84" s="45">
        <v>0</v>
      </c>
      <c r="AT84" s="45">
        <v>0</v>
      </c>
      <c r="AU84" s="45">
        <v>0</v>
      </c>
      <c r="AV84" s="45">
        <v>0</v>
      </c>
      <c r="AW84" s="45">
        <v>0</v>
      </c>
      <c r="AX84" s="45">
        <v>0</v>
      </c>
      <c r="AY84" s="45">
        <v>0</v>
      </c>
      <c r="AZ84" s="45">
        <v>0</v>
      </c>
      <c r="BA84" s="45">
        <v>0</v>
      </c>
      <c r="BB84" s="45">
        <v>0</v>
      </c>
      <c r="BC84" s="45" t="s">
        <v>87</v>
      </c>
      <c r="BD84" s="45" t="s">
        <v>87</v>
      </c>
      <c r="BE84" s="45" t="s">
        <v>87</v>
      </c>
      <c r="BF84" s="45" t="s">
        <v>87</v>
      </c>
      <c r="BG84" s="45" t="s">
        <v>87</v>
      </c>
      <c r="BH84" s="49" t="s">
        <v>230</v>
      </c>
      <c r="BI84" s="40"/>
      <c r="BJ84" s="31"/>
      <c r="BK84" s="32"/>
    </row>
    <row r="85" spans="1:69" s="33" customFormat="1" ht="47.25" x14ac:dyDescent="0.25">
      <c r="A85" s="82" t="s">
        <v>215</v>
      </c>
      <c r="B85" s="80" t="s">
        <v>231</v>
      </c>
      <c r="C85" s="83" t="s">
        <v>232</v>
      </c>
      <c r="D85" s="44" t="s">
        <v>144</v>
      </c>
      <c r="E85" s="45" t="s">
        <v>87</v>
      </c>
      <c r="F85" s="45" t="s">
        <v>87</v>
      </c>
      <c r="G85" s="45" t="s">
        <v>87</v>
      </c>
      <c r="H85" s="45" t="s">
        <v>87</v>
      </c>
      <c r="I85" s="45" t="s">
        <v>87</v>
      </c>
      <c r="J85" s="45" t="s">
        <v>87</v>
      </c>
      <c r="K85" s="45" t="s">
        <v>87</v>
      </c>
      <c r="L85" s="45" t="s">
        <v>87</v>
      </c>
      <c r="M85" s="45" t="s">
        <v>87</v>
      </c>
      <c r="N85" s="45" t="s">
        <v>87</v>
      </c>
      <c r="O85" s="45" t="s">
        <v>87</v>
      </c>
      <c r="P85" s="45" t="s">
        <v>87</v>
      </c>
      <c r="Q85" s="45" t="s">
        <v>87</v>
      </c>
      <c r="R85" s="45" t="s">
        <v>87</v>
      </c>
      <c r="S85" s="45" t="s">
        <v>87</v>
      </c>
      <c r="T85" s="45" t="s">
        <v>87</v>
      </c>
      <c r="U85" s="45" t="s">
        <v>87</v>
      </c>
      <c r="V85" s="45" t="s">
        <v>87</v>
      </c>
      <c r="W85" s="45" t="s">
        <v>87</v>
      </c>
      <c r="X85" s="45" t="s">
        <v>87</v>
      </c>
      <c r="Y85" s="45" t="s">
        <v>87</v>
      </c>
      <c r="Z85" s="45" t="s">
        <v>87</v>
      </c>
      <c r="AA85" s="45" t="s">
        <v>87</v>
      </c>
      <c r="AB85" s="45" t="s">
        <v>87</v>
      </c>
      <c r="AC85" s="45" t="s">
        <v>87</v>
      </c>
      <c r="AD85" s="45">
        <f t="shared" si="44"/>
        <v>0</v>
      </c>
      <c r="AE85" s="45">
        <f t="shared" si="44"/>
        <v>0</v>
      </c>
      <c r="AF85" s="45">
        <f t="shared" si="44"/>
        <v>0</v>
      </c>
      <c r="AG85" s="45">
        <f t="shared" si="44"/>
        <v>0</v>
      </c>
      <c r="AH85" s="45">
        <f t="shared" si="44"/>
        <v>0</v>
      </c>
      <c r="AI85" s="45">
        <v>0</v>
      </c>
      <c r="AJ85" s="45">
        <v>0</v>
      </c>
      <c r="AK85" s="45">
        <v>0</v>
      </c>
      <c r="AL85" s="45">
        <v>0</v>
      </c>
      <c r="AM85" s="45">
        <v>0</v>
      </c>
      <c r="AN85" s="45">
        <v>0</v>
      </c>
      <c r="AO85" s="45">
        <v>0</v>
      </c>
      <c r="AP85" s="45">
        <v>0</v>
      </c>
      <c r="AQ85" s="45">
        <v>0</v>
      </c>
      <c r="AR85" s="45">
        <v>0</v>
      </c>
      <c r="AS85" s="45">
        <v>0</v>
      </c>
      <c r="AT85" s="45">
        <v>0</v>
      </c>
      <c r="AU85" s="45">
        <v>0</v>
      </c>
      <c r="AV85" s="45">
        <v>0</v>
      </c>
      <c r="AW85" s="45">
        <v>0</v>
      </c>
      <c r="AX85" s="45">
        <v>0</v>
      </c>
      <c r="AY85" s="45">
        <v>0</v>
      </c>
      <c r="AZ85" s="45">
        <v>0</v>
      </c>
      <c r="BA85" s="45">
        <v>0</v>
      </c>
      <c r="BB85" s="45">
        <v>0</v>
      </c>
      <c r="BC85" s="45" t="s">
        <v>87</v>
      </c>
      <c r="BD85" s="45" t="s">
        <v>87</v>
      </c>
      <c r="BE85" s="45" t="s">
        <v>87</v>
      </c>
      <c r="BF85" s="45" t="s">
        <v>87</v>
      </c>
      <c r="BG85" s="45" t="s">
        <v>87</v>
      </c>
      <c r="BH85" s="49" t="s">
        <v>154</v>
      </c>
      <c r="BI85" s="40"/>
      <c r="BJ85" s="31"/>
      <c r="BK85" s="32"/>
    </row>
    <row r="86" spans="1:69" s="33" customFormat="1" ht="47.25" x14ac:dyDescent="0.25">
      <c r="A86" s="82" t="s">
        <v>215</v>
      </c>
      <c r="B86" s="80" t="s">
        <v>233</v>
      </c>
      <c r="C86" s="83" t="s">
        <v>234</v>
      </c>
      <c r="D86" s="44" t="s">
        <v>235</v>
      </c>
      <c r="E86" s="45" t="s">
        <v>87</v>
      </c>
      <c r="F86" s="45" t="s">
        <v>87</v>
      </c>
      <c r="G86" s="45" t="s">
        <v>87</v>
      </c>
      <c r="H86" s="45" t="s">
        <v>87</v>
      </c>
      <c r="I86" s="45" t="s">
        <v>87</v>
      </c>
      <c r="J86" s="45" t="s">
        <v>87</v>
      </c>
      <c r="K86" s="45" t="s">
        <v>87</v>
      </c>
      <c r="L86" s="45" t="s">
        <v>87</v>
      </c>
      <c r="M86" s="45" t="s">
        <v>87</v>
      </c>
      <c r="N86" s="45" t="s">
        <v>87</v>
      </c>
      <c r="O86" s="45" t="s">
        <v>87</v>
      </c>
      <c r="P86" s="45" t="s">
        <v>87</v>
      </c>
      <c r="Q86" s="45" t="s">
        <v>87</v>
      </c>
      <c r="R86" s="45" t="s">
        <v>87</v>
      </c>
      <c r="S86" s="45" t="s">
        <v>87</v>
      </c>
      <c r="T86" s="45" t="s">
        <v>87</v>
      </c>
      <c r="U86" s="45" t="s">
        <v>87</v>
      </c>
      <c r="V86" s="45" t="s">
        <v>87</v>
      </c>
      <c r="W86" s="45" t="s">
        <v>87</v>
      </c>
      <c r="X86" s="45" t="s">
        <v>87</v>
      </c>
      <c r="Y86" s="45" t="s">
        <v>87</v>
      </c>
      <c r="Z86" s="45" t="s">
        <v>87</v>
      </c>
      <c r="AA86" s="45" t="s">
        <v>87</v>
      </c>
      <c r="AB86" s="45" t="s">
        <v>87</v>
      </c>
      <c r="AC86" s="45" t="s">
        <v>87</v>
      </c>
      <c r="AD86" s="45">
        <f t="shared" si="44"/>
        <v>0</v>
      </c>
      <c r="AE86" s="45">
        <f t="shared" si="44"/>
        <v>0</v>
      </c>
      <c r="AF86" s="45">
        <f t="shared" si="44"/>
        <v>0</v>
      </c>
      <c r="AG86" s="45">
        <f t="shared" si="44"/>
        <v>0</v>
      </c>
      <c r="AH86" s="45">
        <f t="shared" si="44"/>
        <v>0</v>
      </c>
      <c r="AI86" s="45">
        <v>0</v>
      </c>
      <c r="AJ86" s="45">
        <v>0</v>
      </c>
      <c r="AK86" s="45">
        <v>0</v>
      </c>
      <c r="AL86" s="45">
        <v>0</v>
      </c>
      <c r="AM86" s="45">
        <v>0</v>
      </c>
      <c r="AN86" s="45">
        <v>0</v>
      </c>
      <c r="AO86" s="45">
        <v>0</v>
      </c>
      <c r="AP86" s="45">
        <v>0</v>
      </c>
      <c r="AQ86" s="45">
        <v>0</v>
      </c>
      <c r="AR86" s="45">
        <v>0</v>
      </c>
      <c r="AS86" s="45">
        <v>0</v>
      </c>
      <c r="AT86" s="45">
        <v>0</v>
      </c>
      <c r="AU86" s="45">
        <v>0</v>
      </c>
      <c r="AV86" s="45">
        <v>0</v>
      </c>
      <c r="AW86" s="45">
        <v>0</v>
      </c>
      <c r="AX86" s="45">
        <v>0</v>
      </c>
      <c r="AY86" s="45">
        <v>0</v>
      </c>
      <c r="AZ86" s="45">
        <v>0</v>
      </c>
      <c r="BA86" s="45">
        <v>0</v>
      </c>
      <c r="BB86" s="45">
        <v>0</v>
      </c>
      <c r="BC86" s="45" t="s">
        <v>87</v>
      </c>
      <c r="BD86" s="45" t="s">
        <v>87</v>
      </c>
      <c r="BE86" s="45" t="s">
        <v>87</v>
      </c>
      <c r="BF86" s="45" t="s">
        <v>87</v>
      </c>
      <c r="BG86" s="45" t="s">
        <v>87</v>
      </c>
      <c r="BH86" s="49" t="s">
        <v>154</v>
      </c>
      <c r="BI86" s="40"/>
      <c r="BJ86" s="31"/>
      <c r="BK86" s="32"/>
    </row>
    <row r="87" spans="1:69" s="33" customFormat="1" ht="47.25" x14ac:dyDescent="0.25">
      <c r="A87" s="82" t="s">
        <v>215</v>
      </c>
      <c r="B87" s="80" t="s">
        <v>236</v>
      </c>
      <c r="C87" s="83" t="s">
        <v>237</v>
      </c>
      <c r="D87" s="44" t="s">
        <v>238</v>
      </c>
      <c r="E87" s="45" t="s">
        <v>87</v>
      </c>
      <c r="F87" s="45" t="s">
        <v>87</v>
      </c>
      <c r="G87" s="45" t="s">
        <v>87</v>
      </c>
      <c r="H87" s="45" t="s">
        <v>87</v>
      </c>
      <c r="I87" s="45" t="s">
        <v>87</v>
      </c>
      <c r="J87" s="45" t="s">
        <v>87</v>
      </c>
      <c r="K87" s="45" t="s">
        <v>87</v>
      </c>
      <c r="L87" s="45" t="s">
        <v>87</v>
      </c>
      <c r="M87" s="45" t="s">
        <v>87</v>
      </c>
      <c r="N87" s="45" t="s">
        <v>87</v>
      </c>
      <c r="O87" s="45" t="s">
        <v>87</v>
      </c>
      <c r="P87" s="45" t="s">
        <v>87</v>
      </c>
      <c r="Q87" s="45" t="s">
        <v>87</v>
      </c>
      <c r="R87" s="45" t="s">
        <v>87</v>
      </c>
      <c r="S87" s="45" t="s">
        <v>87</v>
      </c>
      <c r="T87" s="45" t="s">
        <v>87</v>
      </c>
      <c r="U87" s="45" t="s">
        <v>87</v>
      </c>
      <c r="V87" s="45" t="s">
        <v>87</v>
      </c>
      <c r="W87" s="45" t="s">
        <v>87</v>
      </c>
      <c r="X87" s="45" t="s">
        <v>87</v>
      </c>
      <c r="Y87" s="45" t="s">
        <v>87</v>
      </c>
      <c r="Z87" s="45" t="s">
        <v>87</v>
      </c>
      <c r="AA87" s="45" t="s">
        <v>87</v>
      </c>
      <c r="AB87" s="45" t="s">
        <v>87</v>
      </c>
      <c r="AC87" s="45" t="s">
        <v>87</v>
      </c>
      <c r="AD87" s="45">
        <f t="shared" si="44"/>
        <v>0</v>
      </c>
      <c r="AE87" s="45">
        <f t="shared" si="44"/>
        <v>0</v>
      </c>
      <c r="AF87" s="45">
        <f t="shared" si="44"/>
        <v>0</v>
      </c>
      <c r="AG87" s="45">
        <f t="shared" si="44"/>
        <v>0</v>
      </c>
      <c r="AH87" s="45">
        <f t="shared" si="44"/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  <c r="AW87" s="45">
        <v>0</v>
      </c>
      <c r="AX87" s="45">
        <v>0</v>
      </c>
      <c r="AY87" s="45">
        <v>0</v>
      </c>
      <c r="AZ87" s="45">
        <v>0</v>
      </c>
      <c r="BA87" s="45">
        <v>0</v>
      </c>
      <c r="BB87" s="45">
        <v>0</v>
      </c>
      <c r="BC87" s="45" t="s">
        <v>87</v>
      </c>
      <c r="BD87" s="45" t="s">
        <v>87</v>
      </c>
      <c r="BE87" s="45" t="s">
        <v>87</v>
      </c>
      <c r="BF87" s="45" t="s">
        <v>87</v>
      </c>
      <c r="BG87" s="45" t="s">
        <v>87</v>
      </c>
      <c r="BH87" s="49" t="s">
        <v>154</v>
      </c>
      <c r="BI87" s="40"/>
      <c r="BJ87" s="31"/>
      <c r="BK87" s="32"/>
    </row>
    <row r="88" spans="1:69" s="33" customFormat="1" ht="47.25" x14ac:dyDescent="0.25">
      <c r="A88" s="82" t="s">
        <v>215</v>
      </c>
      <c r="B88" s="80" t="s">
        <v>239</v>
      </c>
      <c r="C88" s="83" t="s">
        <v>240</v>
      </c>
      <c r="D88" s="44" t="s">
        <v>153</v>
      </c>
      <c r="E88" s="45" t="s">
        <v>87</v>
      </c>
      <c r="F88" s="45" t="s">
        <v>87</v>
      </c>
      <c r="G88" s="45" t="s">
        <v>87</v>
      </c>
      <c r="H88" s="45" t="s">
        <v>87</v>
      </c>
      <c r="I88" s="45" t="s">
        <v>87</v>
      </c>
      <c r="J88" s="45" t="s">
        <v>87</v>
      </c>
      <c r="K88" s="45" t="s">
        <v>87</v>
      </c>
      <c r="L88" s="45" t="s">
        <v>87</v>
      </c>
      <c r="M88" s="45" t="s">
        <v>87</v>
      </c>
      <c r="N88" s="45" t="s">
        <v>87</v>
      </c>
      <c r="O88" s="45" t="s">
        <v>87</v>
      </c>
      <c r="P88" s="45" t="s">
        <v>87</v>
      </c>
      <c r="Q88" s="45" t="s">
        <v>87</v>
      </c>
      <c r="R88" s="45" t="s">
        <v>87</v>
      </c>
      <c r="S88" s="45" t="s">
        <v>87</v>
      </c>
      <c r="T88" s="45" t="s">
        <v>87</v>
      </c>
      <c r="U88" s="45" t="s">
        <v>87</v>
      </c>
      <c r="V88" s="45" t="s">
        <v>87</v>
      </c>
      <c r="W88" s="45" t="s">
        <v>87</v>
      </c>
      <c r="X88" s="45" t="s">
        <v>87</v>
      </c>
      <c r="Y88" s="45" t="s">
        <v>87</v>
      </c>
      <c r="Z88" s="45" t="s">
        <v>87</v>
      </c>
      <c r="AA88" s="45" t="s">
        <v>87</v>
      </c>
      <c r="AB88" s="45" t="s">
        <v>87</v>
      </c>
      <c r="AC88" s="45" t="s">
        <v>87</v>
      </c>
      <c r="AD88" s="45">
        <f t="shared" si="44"/>
        <v>0</v>
      </c>
      <c r="AE88" s="45">
        <f t="shared" si="44"/>
        <v>0</v>
      </c>
      <c r="AF88" s="45">
        <f t="shared" si="44"/>
        <v>0</v>
      </c>
      <c r="AG88" s="45">
        <f t="shared" si="44"/>
        <v>0</v>
      </c>
      <c r="AH88" s="45">
        <f t="shared" si="44"/>
        <v>0</v>
      </c>
      <c r="AI88" s="45">
        <v>0</v>
      </c>
      <c r="AJ88" s="45">
        <v>0</v>
      </c>
      <c r="AK88" s="45">
        <v>0</v>
      </c>
      <c r="AL88" s="45">
        <v>0</v>
      </c>
      <c r="AM88" s="45">
        <v>0</v>
      </c>
      <c r="AN88" s="45">
        <v>0</v>
      </c>
      <c r="AO88" s="45">
        <v>0</v>
      </c>
      <c r="AP88" s="45">
        <v>0</v>
      </c>
      <c r="AQ88" s="45">
        <v>0</v>
      </c>
      <c r="AR88" s="45">
        <v>0</v>
      </c>
      <c r="AS88" s="45">
        <v>0</v>
      </c>
      <c r="AT88" s="45">
        <v>0</v>
      </c>
      <c r="AU88" s="45">
        <v>0</v>
      </c>
      <c r="AV88" s="45">
        <v>0</v>
      </c>
      <c r="AW88" s="45">
        <v>0</v>
      </c>
      <c r="AX88" s="45">
        <v>0</v>
      </c>
      <c r="AY88" s="45">
        <v>0</v>
      </c>
      <c r="AZ88" s="45">
        <v>0</v>
      </c>
      <c r="BA88" s="45">
        <v>0</v>
      </c>
      <c r="BB88" s="45">
        <v>0</v>
      </c>
      <c r="BC88" s="45" t="s">
        <v>87</v>
      </c>
      <c r="BD88" s="45" t="s">
        <v>87</v>
      </c>
      <c r="BE88" s="45" t="s">
        <v>87</v>
      </c>
      <c r="BF88" s="45" t="s">
        <v>87</v>
      </c>
      <c r="BG88" s="45" t="s">
        <v>87</v>
      </c>
      <c r="BH88" s="49" t="s">
        <v>154</v>
      </c>
      <c r="BI88" s="40"/>
      <c r="BJ88" s="31"/>
      <c r="BK88" s="32"/>
    </row>
    <row r="89" spans="1:69" s="33" customFormat="1" ht="47.25" x14ac:dyDescent="0.25">
      <c r="A89" s="82" t="s">
        <v>215</v>
      </c>
      <c r="B89" s="80" t="s">
        <v>241</v>
      </c>
      <c r="C89" s="83" t="s">
        <v>242</v>
      </c>
      <c r="D89" s="44" t="s">
        <v>243</v>
      </c>
      <c r="E89" s="45" t="s">
        <v>87</v>
      </c>
      <c r="F89" s="45" t="s">
        <v>87</v>
      </c>
      <c r="G89" s="45" t="s">
        <v>87</v>
      </c>
      <c r="H89" s="45" t="s">
        <v>87</v>
      </c>
      <c r="I89" s="45" t="s">
        <v>87</v>
      </c>
      <c r="J89" s="45" t="s">
        <v>87</v>
      </c>
      <c r="K89" s="45" t="s">
        <v>87</v>
      </c>
      <c r="L89" s="45" t="s">
        <v>87</v>
      </c>
      <c r="M89" s="45" t="s">
        <v>87</v>
      </c>
      <c r="N89" s="45" t="s">
        <v>87</v>
      </c>
      <c r="O89" s="45" t="s">
        <v>87</v>
      </c>
      <c r="P89" s="45" t="s">
        <v>87</v>
      </c>
      <c r="Q89" s="45" t="s">
        <v>87</v>
      </c>
      <c r="R89" s="45" t="s">
        <v>87</v>
      </c>
      <c r="S89" s="45" t="s">
        <v>87</v>
      </c>
      <c r="T89" s="45" t="s">
        <v>87</v>
      </c>
      <c r="U89" s="45" t="s">
        <v>87</v>
      </c>
      <c r="V89" s="45" t="s">
        <v>87</v>
      </c>
      <c r="W89" s="45" t="s">
        <v>87</v>
      </c>
      <c r="X89" s="45" t="s">
        <v>87</v>
      </c>
      <c r="Y89" s="45" t="s">
        <v>87</v>
      </c>
      <c r="Z89" s="45" t="s">
        <v>87</v>
      </c>
      <c r="AA89" s="45" t="s">
        <v>87</v>
      </c>
      <c r="AB89" s="45" t="s">
        <v>87</v>
      </c>
      <c r="AC89" s="45" t="s">
        <v>87</v>
      </c>
      <c r="AD89" s="45">
        <f t="shared" si="44"/>
        <v>0</v>
      </c>
      <c r="AE89" s="45">
        <f t="shared" si="44"/>
        <v>0</v>
      </c>
      <c r="AF89" s="45">
        <f t="shared" si="44"/>
        <v>0</v>
      </c>
      <c r="AG89" s="45">
        <f t="shared" si="44"/>
        <v>0</v>
      </c>
      <c r="AH89" s="45">
        <f t="shared" si="44"/>
        <v>0</v>
      </c>
      <c r="AI89" s="45">
        <v>0</v>
      </c>
      <c r="AJ89" s="45">
        <v>0</v>
      </c>
      <c r="AK89" s="45">
        <v>0</v>
      </c>
      <c r="AL89" s="45">
        <v>0</v>
      </c>
      <c r="AM89" s="45">
        <v>0</v>
      </c>
      <c r="AN89" s="45">
        <v>0</v>
      </c>
      <c r="AO89" s="45">
        <v>0</v>
      </c>
      <c r="AP89" s="45">
        <v>0</v>
      </c>
      <c r="AQ89" s="45">
        <v>0</v>
      </c>
      <c r="AR89" s="45">
        <v>0</v>
      </c>
      <c r="AS89" s="45">
        <v>0</v>
      </c>
      <c r="AT89" s="45">
        <v>0</v>
      </c>
      <c r="AU89" s="45">
        <v>0</v>
      </c>
      <c r="AV89" s="45">
        <v>0</v>
      </c>
      <c r="AW89" s="45">
        <v>0</v>
      </c>
      <c r="AX89" s="45">
        <v>0</v>
      </c>
      <c r="AY89" s="45">
        <v>0</v>
      </c>
      <c r="AZ89" s="45">
        <v>0</v>
      </c>
      <c r="BA89" s="45">
        <v>0</v>
      </c>
      <c r="BB89" s="45">
        <v>0</v>
      </c>
      <c r="BC89" s="45" t="s">
        <v>87</v>
      </c>
      <c r="BD89" s="45" t="s">
        <v>87</v>
      </c>
      <c r="BE89" s="45" t="s">
        <v>87</v>
      </c>
      <c r="BF89" s="45" t="s">
        <v>87</v>
      </c>
      <c r="BG89" s="45" t="s">
        <v>87</v>
      </c>
      <c r="BH89" s="49" t="s">
        <v>154</v>
      </c>
      <c r="BI89" s="40"/>
      <c r="BJ89" s="31"/>
      <c r="BK89" s="32"/>
    </row>
    <row r="90" spans="1:69" s="33" customFormat="1" x14ac:dyDescent="0.25">
      <c r="A90" s="47" t="s">
        <v>215</v>
      </c>
      <c r="B90" s="84" t="s">
        <v>244</v>
      </c>
      <c r="C90" s="78" t="s">
        <v>245</v>
      </c>
      <c r="D90" s="44" t="s">
        <v>246</v>
      </c>
      <c r="E90" s="45">
        <f t="shared" ref="E90:I100" si="45">J90+O90+T90+Y90</f>
        <v>0</v>
      </c>
      <c r="F90" s="45">
        <f t="shared" si="45"/>
        <v>0</v>
      </c>
      <c r="G90" s="45">
        <f t="shared" si="45"/>
        <v>0.7</v>
      </c>
      <c r="H90" s="45">
        <f t="shared" si="45"/>
        <v>0</v>
      </c>
      <c r="I90" s="45">
        <f t="shared" si="45"/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0.7</v>
      </c>
      <c r="AB90" s="44">
        <v>0</v>
      </c>
      <c r="AC90" s="44">
        <v>0</v>
      </c>
      <c r="AD90" s="45">
        <f t="shared" si="44"/>
        <v>0</v>
      </c>
      <c r="AE90" s="45">
        <f t="shared" si="44"/>
        <v>0</v>
      </c>
      <c r="AF90" s="45">
        <f t="shared" si="44"/>
        <v>0</v>
      </c>
      <c r="AG90" s="45">
        <f t="shared" si="44"/>
        <v>0</v>
      </c>
      <c r="AH90" s="45">
        <f t="shared" si="44"/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f t="shared" ref="BC90:BG100" si="46">AD90-(J90+O90)</f>
        <v>0</v>
      </c>
      <c r="BD90" s="44">
        <f t="shared" si="46"/>
        <v>0</v>
      </c>
      <c r="BE90" s="44">
        <f t="shared" si="46"/>
        <v>0</v>
      </c>
      <c r="BF90" s="44">
        <f t="shared" si="46"/>
        <v>0</v>
      </c>
      <c r="BG90" s="44">
        <f t="shared" si="46"/>
        <v>0</v>
      </c>
      <c r="BH90" s="49" t="s">
        <v>87</v>
      </c>
      <c r="BI90" s="40"/>
      <c r="BJ90" s="31"/>
      <c r="BK90" s="32"/>
    </row>
    <row r="91" spans="1:69" s="33" customFormat="1" x14ac:dyDescent="0.25">
      <c r="A91" s="47" t="s">
        <v>215</v>
      </c>
      <c r="B91" s="84" t="s">
        <v>247</v>
      </c>
      <c r="C91" s="78" t="s">
        <v>248</v>
      </c>
      <c r="D91" s="44" t="s">
        <v>249</v>
      </c>
      <c r="E91" s="45">
        <f t="shared" si="45"/>
        <v>0</v>
      </c>
      <c r="F91" s="45">
        <f t="shared" si="45"/>
        <v>0</v>
      </c>
      <c r="G91" s="45">
        <f t="shared" si="45"/>
        <v>1.3440000000000001</v>
      </c>
      <c r="H91" s="45">
        <f t="shared" si="45"/>
        <v>0</v>
      </c>
      <c r="I91" s="45">
        <f t="shared" si="45"/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1.3440000000000001</v>
      </c>
      <c r="AB91" s="44">
        <v>0</v>
      </c>
      <c r="AC91" s="44">
        <v>0</v>
      </c>
      <c r="AD91" s="45">
        <f t="shared" si="44"/>
        <v>0</v>
      </c>
      <c r="AE91" s="45">
        <f t="shared" si="44"/>
        <v>0</v>
      </c>
      <c r="AF91" s="45">
        <f t="shared" si="44"/>
        <v>0</v>
      </c>
      <c r="AG91" s="45">
        <f t="shared" si="44"/>
        <v>0</v>
      </c>
      <c r="AH91" s="45">
        <f t="shared" si="44"/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f t="shared" si="46"/>
        <v>0</v>
      </c>
      <c r="BD91" s="44">
        <f t="shared" si="46"/>
        <v>0</v>
      </c>
      <c r="BE91" s="44">
        <f t="shared" si="46"/>
        <v>0</v>
      </c>
      <c r="BF91" s="44">
        <f t="shared" si="46"/>
        <v>0</v>
      </c>
      <c r="BG91" s="44">
        <f t="shared" si="46"/>
        <v>0</v>
      </c>
      <c r="BH91" s="49" t="s">
        <v>87</v>
      </c>
      <c r="BI91" s="40"/>
      <c r="BJ91" s="31"/>
      <c r="BK91" s="32"/>
    </row>
    <row r="92" spans="1:69" s="33" customFormat="1" ht="31.5" x14ac:dyDescent="0.25">
      <c r="A92" s="47" t="s">
        <v>215</v>
      </c>
      <c r="B92" s="84" t="s">
        <v>250</v>
      </c>
      <c r="C92" s="78" t="s">
        <v>251</v>
      </c>
      <c r="D92" s="44" t="s">
        <v>252</v>
      </c>
      <c r="E92" s="45">
        <f t="shared" si="45"/>
        <v>0</v>
      </c>
      <c r="F92" s="45">
        <f t="shared" si="45"/>
        <v>0</v>
      </c>
      <c r="G92" s="45">
        <f t="shared" si="45"/>
        <v>0</v>
      </c>
      <c r="H92" s="45">
        <f t="shared" si="45"/>
        <v>0</v>
      </c>
      <c r="I92" s="45">
        <f t="shared" si="45"/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5">
        <f t="shared" si="44"/>
        <v>0</v>
      </c>
      <c r="AE92" s="45">
        <f t="shared" si="44"/>
        <v>0</v>
      </c>
      <c r="AF92" s="45">
        <f t="shared" si="44"/>
        <v>0</v>
      </c>
      <c r="AG92" s="45">
        <f t="shared" si="44"/>
        <v>0</v>
      </c>
      <c r="AH92" s="45">
        <f t="shared" si="44"/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f>AD92-(J92+O92)</f>
        <v>0</v>
      </c>
      <c r="BD92" s="44">
        <f t="shared" si="46"/>
        <v>0</v>
      </c>
      <c r="BE92" s="44">
        <f t="shared" si="46"/>
        <v>0</v>
      </c>
      <c r="BF92" s="44">
        <f>AG92-(M92+R92)</f>
        <v>0</v>
      </c>
      <c r="BG92" s="44">
        <f t="shared" si="46"/>
        <v>0</v>
      </c>
      <c r="BH92" s="49" t="s">
        <v>87</v>
      </c>
      <c r="BI92" s="40"/>
      <c r="BJ92" s="31"/>
      <c r="BK92" s="32"/>
    </row>
    <row r="93" spans="1:69" x14ac:dyDescent="0.25">
      <c r="A93" s="47" t="s">
        <v>215</v>
      </c>
      <c r="B93" s="84" t="s">
        <v>253</v>
      </c>
      <c r="C93" s="78" t="s">
        <v>254</v>
      </c>
      <c r="D93" s="44" t="s">
        <v>249</v>
      </c>
      <c r="E93" s="45">
        <f t="shared" si="45"/>
        <v>0</v>
      </c>
      <c r="F93" s="45">
        <f t="shared" si="45"/>
        <v>0</v>
      </c>
      <c r="G93" s="45">
        <f t="shared" si="45"/>
        <v>0.3</v>
      </c>
      <c r="H93" s="45">
        <f t="shared" si="45"/>
        <v>0</v>
      </c>
      <c r="I93" s="45">
        <f t="shared" si="45"/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>
        <v>0</v>
      </c>
      <c r="Z93" s="45">
        <v>0</v>
      </c>
      <c r="AA93" s="45">
        <v>0.3</v>
      </c>
      <c r="AB93" s="45">
        <v>0</v>
      </c>
      <c r="AC93" s="45">
        <v>0</v>
      </c>
      <c r="AD93" s="45">
        <f t="shared" si="44"/>
        <v>0</v>
      </c>
      <c r="AE93" s="45">
        <f t="shared" si="44"/>
        <v>0</v>
      </c>
      <c r="AF93" s="45">
        <f t="shared" si="44"/>
        <v>0</v>
      </c>
      <c r="AG93" s="45">
        <f t="shared" si="44"/>
        <v>0</v>
      </c>
      <c r="AH93" s="45">
        <f t="shared" si="44"/>
        <v>0</v>
      </c>
      <c r="AI93" s="45">
        <v>0</v>
      </c>
      <c r="AJ93" s="45">
        <v>0</v>
      </c>
      <c r="AK93" s="45">
        <v>0</v>
      </c>
      <c r="AL93" s="45">
        <v>0</v>
      </c>
      <c r="AM93" s="45">
        <v>0</v>
      </c>
      <c r="AN93" s="45">
        <v>0</v>
      </c>
      <c r="AO93" s="45">
        <v>0</v>
      </c>
      <c r="AP93" s="45">
        <v>0</v>
      </c>
      <c r="AQ93" s="45">
        <v>0</v>
      </c>
      <c r="AR93" s="45">
        <v>0</v>
      </c>
      <c r="AS93" s="45">
        <v>0</v>
      </c>
      <c r="AT93" s="45">
        <v>0</v>
      </c>
      <c r="AU93" s="45">
        <v>0</v>
      </c>
      <c r="AV93" s="45">
        <v>0</v>
      </c>
      <c r="AW93" s="45">
        <v>0</v>
      </c>
      <c r="AX93" s="45">
        <v>0</v>
      </c>
      <c r="AY93" s="45">
        <v>0</v>
      </c>
      <c r="AZ93" s="45">
        <v>0</v>
      </c>
      <c r="BA93" s="45">
        <v>0</v>
      </c>
      <c r="BB93" s="45">
        <v>0</v>
      </c>
      <c r="BC93" s="44">
        <f t="shared" si="46"/>
        <v>0</v>
      </c>
      <c r="BD93" s="44">
        <f t="shared" si="46"/>
        <v>0</v>
      </c>
      <c r="BE93" s="44">
        <f t="shared" si="46"/>
        <v>0</v>
      </c>
      <c r="BF93" s="44">
        <f t="shared" si="46"/>
        <v>0</v>
      </c>
      <c r="BG93" s="44">
        <f t="shared" si="46"/>
        <v>0</v>
      </c>
      <c r="BH93" s="46" t="s">
        <v>87</v>
      </c>
      <c r="BI93" s="30"/>
      <c r="BJ93" s="31"/>
      <c r="BK93" s="32"/>
      <c r="BL93" s="33"/>
      <c r="BM93" s="33"/>
      <c r="BN93" s="33"/>
      <c r="BP93" s="33"/>
      <c r="BQ93" s="33"/>
    </row>
    <row r="94" spans="1:69" ht="47.25" customHeight="1" x14ac:dyDescent="0.25">
      <c r="A94" s="47" t="s">
        <v>215</v>
      </c>
      <c r="B94" s="84" t="s">
        <v>255</v>
      </c>
      <c r="C94" s="78" t="s">
        <v>256</v>
      </c>
      <c r="D94" s="44" t="s">
        <v>257</v>
      </c>
      <c r="E94" s="45">
        <f t="shared" si="45"/>
        <v>0</v>
      </c>
      <c r="F94" s="45">
        <f t="shared" si="45"/>
        <v>0</v>
      </c>
      <c r="G94" s="45">
        <f t="shared" si="45"/>
        <v>0.69</v>
      </c>
      <c r="H94" s="45">
        <f t="shared" si="45"/>
        <v>0</v>
      </c>
      <c r="I94" s="45">
        <f t="shared" si="45"/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45">
        <v>0</v>
      </c>
      <c r="X94" s="45">
        <v>0</v>
      </c>
      <c r="Y94" s="45">
        <v>0</v>
      </c>
      <c r="Z94" s="45">
        <v>0</v>
      </c>
      <c r="AA94" s="44">
        <v>0.69</v>
      </c>
      <c r="AB94" s="45">
        <v>0</v>
      </c>
      <c r="AC94" s="45">
        <v>0</v>
      </c>
      <c r="AD94" s="45">
        <f t="shared" si="44"/>
        <v>0</v>
      </c>
      <c r="AE94" s="45">
        <f t="shared" si="44"/>
        <v>0</v>
      </c>
      <c r="AF94" s="45">
        <f t="shared" si="44"/>
        <v>0</v>
      </c>
      <c r="AG94" s="45">
        <f t="shared" si="44"/>
        <v>0</v>
      </c>
      <c r="AH94" s="45">
        <f t="shared" si="44"/>
        <v>0</v>
      </c>
      <c r="AI94" s="45">
        <v>0</v>
      </c>
      <c r="AJ94" s="45">
        <v>0</v>
      </c>
      <c r="AK94" s="45">
        <v>0</v>
      </c>
      <c r="AL94" s="45">
        <v>0</v>
      </c>
      <c r="AM94" s="45">
        <v>0</v>
      </c>
      <c r="AN94" s="45">
        <v>0</v>
      </c>
      <c r="AO94" s="45">
        <v>0</v>
      </c>
      <c r="AP94" s="45">
        <v>0</v>
      </c>
      <c r="AQ94" s="45">
        <v>0</v>
      </c>
      <c r="AR94" s="45">
        <v>0</v>
      </c>
      <c r="AS94" s="45">
        <v>0</v>
      </c>
      <c r="AT94" s="45">
        <v>0</v>
      </c>
      <c r="AU94" s="45">
        <v>0</v>
      </c>
      <c r="AV94" s="45">
        <v>0</v>
      </c>
      <c r="AW94" s="45">
        <v>0</v>
      </c>
      <c r="AX94" s="45">
        <v>0</v>
      </c>
      <c r="AY94" s="45">
        <v>0</v>
      </c>
      <c r="AZ94" s="45">
        <v>0</v>
      </c>
      <c r="BA94" s="45">
        <v>0</v>
      </c>
      <c r="BB94" s="45">
        <v>0</v>
      </c>
      <c r="BC94" s="44">
        <f>AD94-(J94+O94)</f>
        <v>0</v>
      </c>
      <c r="BD94" s="44">
        <f t="shared" si="46"/>
        <v>0</v>
      </c>
      <c r="BE94" s="44">
        <f t="shared" si="46"/>
        <v>0</v>
      </c>
      <c r="BF94" s="44">
        <f>AG94-(M94+R94)</f>
        <v>0</v>
      </c>
      <c r="BG94" s="44">
        <f t="shared" si="46"/>
        <v>0</v>
      </c>
      <c r="BH94" s="46" t="s">
        <v>87</v>
      </c>
      <c r="BI94" s="40"/>
      <c r="BJ94" s="31"/>
      <c r="BK94" s="32"/>
      <c r="BL94" s="33"/>
      <c r="BM94" s="33"/>
      <c r="BN94" s="33"/>
      <c r="BP94" s="33"/>
    </row>
    <row r="95" spans="1:69" x14ac:dyDescent="0.25">
      <c r="A95" s="47" t="s">
        <v>215</v>
      </c>
      <c r="B95" s="84" t="s">
        <v>258</v>
      </c>
      <c r="C95" s="78" t="s">
        <v>259</v>
      </c>
      <c r="D95" s="44" t="s">
        <v>135</v>
      </c>
      <c r="E95" s="45">
        <f t="shared" si="45"/>
        <v>0</v>
      </c>
      <c r="F95" s="45">
        <f t="shared" si="45"/>
        <v>0</v>
      </c>
      <c r="G95" s="45">
        <f t="shared" si="45"/>
        <v>0</v>
      </c>
      <c r="H95" s="45">
        <f t="shared" si="45"/>
        <v>0</v>
      </c>
      <c r="I95" s="45">
        <f t="shared" si="45"/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f t="shared" si="44"/>
        <v>0</v>
      </c>
      <c r="AE95" s="45">
        <f t="shared" si="44"/>
        <v>0</v>
      </c>
      <c r="AF95" s="45">
        <f t="shared" si="44"/>
        <v>0</v>
      </c>
      <c r="AG95" s="45">
        <f t="shared" si="44"/>
        <v>0</v>
      </c>
      <c r="AH95" s="45">
        <f t="shared" si="44"/>
        <v>0</v>
      </c>
      <c r="AI95" s="45">
        <v>0</v>
      </c>
      <c r="AJ95" s="45">
        <v>0</v>
      </c>
      <c r="AK95" s="45">
        <v>0</v>
      </c>
      <c r="AL95" s="45">
        <v>0</v>
      </c>
      <c r="AM95" s="45">
        <v>0</v>
      </c>
      <c r="AN95" s="45">
        <v>0</v>
      </c>
      <c r="AO95" s="45">
        <v>0</v>
      </c>
      <c r="AP95" s="45">
        <v>0</v>
      </c>
      <c r="AQ95" s="45">
        <v>0</v>
      </c>
      <c r="AR95" s="45">
        <v>0</v>
      </c>
      <c r="AS95" s="45">
        <v>0</v>
      </c>
      <c r="AT95" s="45">
        <v>0</v>
      </c>
      <c r="AU95" s="45">
        <v>0</v>
      </c>
      <c r="AV95" s="45">
        <v>0</v>
      </c>
      <c r="AW95" s="45">
        <v>0</v>
      </c>
      <c r="AX95" s="45">
        <v>0</v>
      </c>
      <c r="AY95" s="45">
        <v>0</v>
      </c>
      <c r="AZ95" s="45">
        <v>0</v>
      </c>
      <c r="BA95" s="45">
        <v>0</v>
      </c>
      <c r="BB95" s="45">
        <v>0</v>
      </c>
      <c r="BC95" s="44">
        <f t="shared" si="46"/>
        <v>0</v>
      </c>
      <c r="BD95" s="44">
        <f t="shared" si="46"/>
        <v>0</v>
      </c>
      <c r="BE95" s="44">
        <f t="shared" si="46"/>
        <v>0</v>
      </c>
      <c r="BF95" s="44">
        <f t="shared" si="46"/>
        <v>0</v>
      </c>
      <c r="BG95" s="44">
        <f t="shared" si="46"/>
        <v>0</v>
      </c>
      <c r="BH95" s="46" t="s">
        <v>87</v>
      </c>
      <c r="BI95" s="35"/>
      <c r="BJ95" s="31"/>
      <c r="BK95" s="32"/>
      <c r="BL95" s="33"/>
      <c r="BM95" s="33"/>
      <c r="BN95" s="33"/>
      <c r="BP95" s="33"/>
      <c r="BQ95" s="33"/>
    </row>
    <row r="96" spans="1:69" x14ac:dyDescent="0.25">
      <c r="A96" s="47" t="s">
        <v>215</v>
      </c>
      <c r="B96" s="84" t="s">
        <v>260</v>
      </c>
      <c r="C96" s="78" t="s">
        <v>261</v>
      </c>
      <c r="D96" s="44" t="s">
        <v>138</v>
      </c>
      <c r="E96" s="45">
        <f t="shared" si="45"/>
        <v>0</v>
      </c>
      <c r="F96" s="45">
        <f t="shared" si="45"/>
        <v>0</v>
      </c>
      <c r="G96" s="45">
        <f t="shared" si="45"/>
        <v>0.39400000000000002</v>
      </c>
      <c r="H96" s="45">
        <f t="shared" si="45"/>
        <v>0</v>
      </c>
      <c r="I96" s="45">
        <f t="shared" si="45"/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0.39400000000000002</v>
      </c>
      <c r="AB96" s="44">
        <v>0</v>
      </c>
      <c r="AC96" s="44">
        <v>0</v>
      </c>
      <c r="AD96" s="45">
        <f t="shared" ref="AD96:AH100" si="47">AI96+AN96+AS96+AX96</f>
        <v>0</v>
      </c>
      <c r="AE96" s="45">
        <f t="shared" si="47"/>
        <v>0</v>
      </c>
      <c r="AF96" s="45">
        <f t="shared" si="47"/>
        <v>0</v>
      </c>
      <c r="AG96" s="45">
        <f t="shared" si="47"/>
        <v>0</v>
      </c>
      <c r="AH96" s="45">
        <f t="shared" si="47"/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f t="shared" si="46"/>
        <v>0</v>
      </c>
      <c r="BD96" s="44">
        <f t="shared" si="46"/>
        <v>0</v>
      </c>
      <c r="BE96" s="44">
        <f t="shared" si="46"/>
        <v>0</v>
      </c>
      <c r="BF96" s="44">
        <f t="shared" si="46"/>
        <v>0</v>
      </c>
      <c r="BG96" s="44">
        <f t="shared" si="46"/>
        <v>0</v>
      </c>
      <c r="BH96" s="46" t="s">
        <v>87</v>
      </c>
      <c r="BI96" s="40"/>
      <c r="BJ96" s="31"/>
      <c r="BK96" s="32"/>
      <c r="BL96" s="33"/>
      <c r="BM96" s="33"/>
      <c r="BN96" s="33"/>
      <c r="BP96" s="33"/>
      <c r="BQ96" s="33"/>
    </row>
    <row r="97" spans="1:69" x14ac:dyDescent="0.25">
      <c r="A97" s="47" t="s">
        <v>215</v>
      </c>
      <c r="B97" s="84" t="s">
        <v>262</v>
      </c>
      <c r="C97" s="78" t="s">
        <v>263</v>
      </c>
      <c r="D97" s="44" t="s">
        <v>141</v>
      </c>
      <c r="E97" s="45">
        <f t="shared" si="45"/>
        <v>0</v>
      </c>
      <c r="F97" s="45">
        <f t="shared" si="45"/>
        <v>0</v>
      </c>
      <c r="G97" s="45">
        <f t="shared" si="45"/>
        <v>0.63300000000000001</v>
      </c>
      <c r="H97" s="45">
        <f t="shared" si="45"/>
        <v>0</v>
      </c>
      <c r="I97" s="45">
        <f t="shared" si="45"/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0.63300000000000001</v>
      </c>
      <c r="AB97" s="44">
        <v>0</v>
      </c>
      <c r="AC97" s="44">
        <v>0</v>
      </c>
      <c r="AD97" s="45">
        <f t="shared" si="47"/>
        <v>0</v>
      </c>
      <c r="AE97" s="45">
        <f t="shared" si="47"/>
        <v>0</v>
      </c>
      <c r="AF97" s="45">
        <f t="shared" si="47"/>
        <v>0</v>
      </c>
      <c r="AG97" s="45">
        <f t="shared" si="47"/>
        <v>0</v>
      </c>
      <c r="AH97" s="45">
        <f t="shared" si="47"/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f t="shared" si="46"/>
        <v>0</v>
      </c>
      <c r="BD97" s="44">
        <f t="shared" si="46"/>
        <v>0</v>
      </c>
      <c r="BE97" s="44">
        <f t="shared" si="46"/>
        <v>0</v>
      </c>
      <c r="BF97" s="44">
        <f t="shared" si="46"/>
        <v>0</v>
      </c>
      <c r="BG97" s="44">
        <f t="shared" si="46"/>
        <v>0</v>
      </c>
      <c r="BH97" s="46" t="s">
        <v>87</v>
      </c>
      <c r="BI97" s="40"/>
      <c r="BJ97" s="31"/>
      <c r="BK97" s="32"/>
      <c r="BL97" s="33"/>
      <c r="BM97" s="33"/>
      <c r="BN97" s="33"/>
      <c r="BP97" s="33"/>
      <c r="BQ97" s="33"/>
    </row>
    <row r="98" spans="1:69" x14ac:dyDescent="0.25">
      <c r="A98" s="47" t="s">
        <v>215</v>
      </c>
      <c r="B98" s="84" t="s">
        <v>264</v>
      </c>
      <c r="C98" s="78" t="s">
        <v>265</v>
      </c>
      <c r="D98" s="44" t="s">
        <v>144</v>
      </c>
      <c r="E98" s="45">
        <f t="shared" si="45"/>
        <v>0</v>
      </c>
      <c r="F98" s="45">
        <f t="shared" si="45"/>
        <v>0</v>
      </c>
      <c r="G98" s="45">
        <f t="shared" si="45"/>
        <v>0.53800000000000003</v>
      </c>
      <c r="H98" s="45">
        <f t="shared" si="45"/>
        <v>0</v>
      </c>
      <c r="I98" s="45">
        <f t="shared" si="45"/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0.53800000000000003</v>
      </c>
      <c r="AB98" s="44">
        <v>0</v>
      </c>
      <c r="AC98" s="44">
        <v>0</v>
      </c>
      <c r="AD98" s="45">
        <f t="shared" si="47"/>
        <v>0</v>
      </c>
      <c r="AE98" s="45">
        <f t="shared" si="47"/>
        <v>0</v>
      </c>
      <c r="AF98" s="45">
        <f t="shared" si="47"/>
        <v>0</v>
      </c>
      <c r="AG98" s="45">
        <f t="shared" si="47"/>
        <v>0</v>
      </c>
      <c r="AH98" s="45">
        <f t="shared" si="47"/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f t="shared" si="46"/>
        <v>0</v>
      </c>
      <c r="BD98" s="44">
        <f t="shared" si="46"/>
        <v>0</v>
      </c>
      <c r="BE98" s="44">
        <f t="shared" si="46"/>
        <v>0</v>
      </c>
      <c r="BF98" s="44">
        <f t="shared" si="46"/>
        <v>0</v>
      </c>
      <c r="BG98" s="44">
        <f t="shared" si="46"/>
        <v>0</v>
      </c>
      <c r="BH98" s="46" t="s">
        <v>87</v>
      </c>
      <c r="BI98" s="40"/>
      <c r="BJ98" s="31"/>
      <c r="BK98" s="32"/>
      <c r="BL98" s="33"/>
      <c r="BM98" s="33"/>
      <c r="BN98" s="33"/>
      <c r="BP98" s="33"/>
      <c r="BQ98" s="33"/>
    </row>
    <row r="99" spans="1:69" x14ac:dyDescent="0.25">
      <c r="A99" s="47" t="s">
        <v>215</v>
      </c>
      <c r="B99" s="84" t="s">
        <v>266</v>
      </c>
      <c r="C99" s="78" t="s">
        <v>267</v>
      </c>
      <c r="D99" s="44" t="s">
        <v>135</v>
      </c>
      <c r="E99" s="45">
        <f t="shared" si="45"/>
        <v>0</v>
      </c>
      <c r="F99" s="45">
        <f t="shared" si="45"/>
        <v>0</v>
      </c>
      <c r="G99" s="45">
        <f t="shared" si="45"/>
        <v>0.45400000000000001</v>
      </c>
      <c r="H99" s="45">
        <f t="shared" si="45"/>
        <v>0</v>
      </c>
      <c r="I99" s="45">
        <f t="shared" si="45"/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0.45400000000000001</v>
      </c>
      <c r="AB99" s="44">
        <v>0</v>
      </c>
      <c r="AC99" s="44">
        <v>0</v>
      </c>
      <c r="AD99" s="45">
        <f t="shared" si="47"/>
        <v>0</v>
      </c>
      <c r="AE99" s="45">
        <f t="shared" si="47"/>
        <v>0</v>
      </c>
      <c r="AF99" s="45">
        <f t="shared" si="47"/>
        <v>0</v>
      </c>
      <c r="AG99" s="45">
        <f t="shared" si="47"/>
        <v>0</v>
      </c>
      <c r="AH99" s="45">
        <f t="shared" si="47"/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f t="shared" si="46"/>
        <v>0</v>
      </c>
      <c r="BD99" s="44">
        <f t="shared" si="46"/>
        <v>0</v>
      </c>
      <c r="BE99" s="44">
        <f t="shared" si="46"/>
        <v>0</v>
      </c>
      <c r="BF99" s="44">
        <f>AG99-(M99+R99)</f>
        <v>0</v>
      </c>
      <c r="BG99" s="44">
        <f t="shared" si="46"/>
        <v>0</v>
      </c>
      <c r="BH99" s="46" t="s">
        <v>87</v>
      </c>
      <c r="BI99" s="40"/>
      <c r="BJ99" s="31"/>
      <c r="BK99" s="32"/>
      <c r="BL99" s="33"/>
      <c r="BM99" s="33"/>
      <c r="BN99" s="33"/>
      <c r="BP99" s="33"/>
      <c r="BQ99" s="33"/>
    </row>
    <row r="100" spans="1:69" x14ac:dyDescent="0.25">
      <c r="A100" s="47" t="s">
        <v>215</v>
      </c>
      <c r="B100" s="84" t="s">
        <v>268</v>
      </c>
      <c r="C100" s="78" t="s">
        <v>269</v>
      </c>
      <c r="D100" s="44" t="s">
        <v>235</v>
      </c>
      <c r="E100" s="45">
        <f t="shared" si="45"/>
        <v>0</v>
      </c>
      <c r="F100" s="45">
        <f t="shared" si="45"/>
        <v>0</v>
      </c>
      <c r="G100" s="45">
        <f t="shared" si="45"/>
        <v>1.0249999999999999</v>
      </c>
      <c r="H100" s="45">
        <f t="shared" si="45"/>
        <v>0</v>
      </c>
      <c r="I100" s="45">
        <f t="shared" si="45"/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1.0249999999999999</v>
      </c>
      <c r="AB100" s="44">
        <v>0</v>
      </c>
      <c r="AC100" s="44">
        <v>0</v>
      </c>
      <c r="AD100" s="45">
        <f t="shared" si="47"/>
        <v>0</v>
      </c>
      <c r="AE100" s="45">
        <f t="shared" si="47"/>
        <v>0</v>
      </c>
      <c r="AF100" s="45">
        <f t="shared" si="47"/>
        <v>0</v>
      </c>
      <c r="AG100" s="45">
        <f t="shared" si="47"/>
        <v>0</v>
      </c>
      <c r="AH100" s="45">
        <f t="shared" si="47"/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f t="shared" si="46"/>
        <v>0</v>
      </c>
      <c r="BD100" s="44">
        <f t="shared" si="46"/>
        <v>0</v>
      </c>
      <c r="BE100" s="44">
        <f t="shared" si="46"/>
        <v>0</v>
      </c>
      <c r="BF100" s="44">
        <f t="shared" si="46"/>
        <v>0</v>
      </c>
      <c r="BG100" s="44">
        <f t="shared" si="46"/>
        <v>0</v>
      </c>
      <c r="BH100" s="46" t="s">
        <v>87</v>
      </c>
      <c r="BI100" s="40"/>
      <c r="BJ100" s="31"/>
      <c r="BK100" s="32"/>
      <c r="BL100" s="33"/>
      <c r="BM100" s="33"/>
      <c r="BN100" s="33"/>
      <c r="BP100" s="33"/>
      <c r="BQ100" s="33"/>
    </row>
    <row r="101" spans="1:69" ht="31.5" x14ac:dyDescent="0.25">
      <c r="A101" s="26" t="s">
        <v>270</v>
      </c>
      <c r="B101" s="54" t="s">
        <v>271</v>
      </c>
      <c r="C101" s="55" t="s">
        <v>86</v>
      </c>
      <c r="D101" s="39" t="s">
        <v>87</v>
      </c>
      <c r="E101" s="28">
        <f t="shared" ref="E101:BG101" si="48">SUM(E102:E175)</f>
        <v>0</v>
      </c>
      <c r="F101" s="28">
        <f t="shared" si="48"/>
        <v>0</v>
      </c>
      <c r="G101" s="28">
        <f t="shared" si="48"/>
        <v>0</v>
      </c>
      <c r="H101" s="28">
        <f t="shared" si="48"/>
        <v>0</v>
      </c>
      <c r="I101" s="28">
        <f t="shared" si="48"/>
        <v>0</v>
      </c>
      <c r="J101" s="28">
        <f t="shared" si="48"/>
        <v>0</v>
      </c>
      <c r="K101" s="28">
        <f t="shared" si="48"/>
        <v>0</v>
      </c>
      <c r="L101" s="28">
        <f t="shared" si="48"/>
        <v>0</v>
      </c>
      <c r="M101" s="28">
        <f t="shared" si="48"/>
        <v>0</v>
      </c>
      <c r="N101" s="28">
        <f t="shared" si="48"/>
        <v>0</v>
      </c>
      <c r="O101" s="28">
        <f t="shared" si="48"/>
        <v>0</v>
      </c>
      <c r="P101" s="28">
        <f t="shared" si="48"/>
        <v>0</v>
      </c>
      <c r="Q101" s="28">
        <f t="shared" si="48"/>
        <v>0</v>
      </c>
      <c r="R101" s="28">
        <f t="shared" si="48"/>
        <v>0</v>
      </c>
      <c r="S101" s="28">
        <f t="shared" si="48"/>
        <v>0</v>
      </c>
      <c r="T101" s="28">
        <f t="shared" si="48"/>
        <v>0</v>
      </c>
      <c r="U101" s="28">
        <f t="shared" si="48"/>
        <v>0</v>
      </c>
      <c r="V101" s="28">
        <f t="shared" si="48"/>
        <v>0</v>
      </c>
      <c r="W101" s="28">
        <f t="shared" si="48"/>
        <v>0</v>
      </c>
      <c r="X101" s="28">
        <f t="shared" si="48"/>
        <v>0</v>
      </c>
      <c r="Y101" s="28">
        <f t="shared" si="48"/>
        <v>0</v>
      </c>
      <c r="Z101" s="28">
        <f t="shared" si="48"/>
        <v>0</v>
      </c>
      <c r="AA101" s="28">
        <f t="shared" si="48"/>
        <v>0</v>
      </c>
      <c r="AB101" s="28">
        <f t="shared" si="48"/>
        <v>0</v>
      </c>
      <c r="AC101" s="28">
        <f t="shared" si="48"/>
        <v>0</v>
      </c>
      <c r="AD101" s="28">
        <f t="shared" si="48"/>
        <v>0</v>
      </c>
      <c r="AE101" s="28">
        <f t="shared" si="48"/>
        <v>0</v>
      </c>
      <c r="AF101" s="28">
        <f t="shared" si="48"/>
        <v>0</v>
      </c>
      <c r="AG101" s="28">
        <f t="shared" si="48"/>
        <v>0</v>
      </c>
      <c r="AH101" s="28">
        <f t="shared" si="48"/>
        <v>0</v>
      </c>
      <c r="AI101" s="28">
        <f t="shared" si="48"/>
        <v>0</v>
      </c>
      <c r="AJ101" s="28">
        <f t="shared" si="48"/>
        <v>0</v>
      </c>
      <c r="AK101" s="28">
        <f t="shared" si="48"/>
        <v>0</v>
      </c>
      <c r="AL101" s="28">
        <f t="shared" si="48"/>
        <v>0</v>
      </c>
      <c r="AM101" s="28">
        <f t="shared" si="48"/>
        <v>0</v>
      </c>
      <c r="AN101" s="28">
        <f t="shared" si="48"/>
        <v>0</v>
      </c>
      <c r="AO101" s="28">
        <f t="shared" si="48"/>
        <v>0</v>
      </c>
      <c r="AP101" s="28">
        <f t="shared" si="48"/>
        <v>0</v>
      </c>
      <c r="AQ101" s="28">
        <f t="shared" si="48"/>
        <v>0</v>
      </c>
      <c r="AR101" s="28">
        <f t="shared" si="48"/>
        <v>0</v>
      </c>
      <c r="AS101" s="28">
        <f t="shared" si="48"/>
        <v>0</v>
      </c>
      <c r="AT101" s="28">
        <f t="shared" si="48"/>
        <v>0</v>
      </c>
      <c r="AU101" s="28">
        <f t="shared" si="48"/>
        <v>0</v>
      </c>
      <c r="AV101" s="28">
        <f t="shared" si="48"/>
        <v>0</v>
      </c>
      <c r="AW101" s="28">
        <f t="shared" si="48"/>
        <v>0</v>
      </c>
      <c r="AX101" s="28">
        <f t="shared" si="48"/>
        <v>0</v>
      </c>
      <c r="AY101" s="28">
        <f t="shared" si="48"/>
        <v>0</v>
      </c>
      <c r="AZ101" s="28">
        <f t="shared" si="48"/>
        <v>0</v>
      </c>
      <c r="BA101" s="28">
        <f t="shared" si="48"/>
        <v>0</v>
      </c>
      <c r="BB101" s="28">
        <f t="shared" si="48"/>
        <v>0</v>
      </c>
      <c r="BC101" s="28">
        <f t="shared" si="48"/>
        <v>0</v>
      </c>
      <c r="BD101" s="28">
        <f t="shared" si="48"/>
        <v>0</v>
      </c>
      <c r="BE101" s="28">
        <f t="shared" si="48"/>
        <v>0</v>
      </c>
      <c r="BF101" s="28">
        <f t="shared" si="48"/>
        <v>0</v>
      </c>
      <c r="BG101" s="28">
        <f t="shared" si="48"/>
        <v>0</v>
      </c>
      <c r="BH101" s="38" t="s">
        <v>87</v>
      </c>
      <c r="BI101" s="40"/>
      <c r="BJ101" s="31"/>
      <c r="BK101" s="32"/>
      <c r="BL101" s="33"/>
      <c r="BM101" s="33"/>
      <c r="BN101" s="33"/>
      <c r="BP101" s="33"/>
      <c r="BQ101" s="33"/>
    </row>
    <row r="102" spans="1:69" ht="47.25" x14ac:dyDescent="0.25">
      <c r="A102" s="47" t="s">
        <v>270</v>
      </c>
      <c r="B102" s="84" t="s">
        <v>272</v>
      </c>
      <c r="C102" s="43" t="s">
        <v>273</v>
      </c>
      <c r="D102" s="44" t="s">
        <v>87</v>
      </c>
      <c r="E102" s="45">
        <f t="shared" ref="E102:I152" si="49">J102+O102+T102+Y102</f>
        <v>0</v>
      </c>
      <c r="F102" s="45">
        <f t="shared" si="49"/>
        <v>0</v>
      </c>
      <c r="G102" s="45">
        <f t="shared" si="49"/>
        <v>0</v>
      </c>
      <c r="H102" s="45">
        <f t="shared" si="49"/>
        <v>0</v>
      </c>
      <c r="I102" s="45">
        <f t="shared" si="49"/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5">
        <f t="shared" ref="AD102:AH152" si="50">AI102+AN102+AS102+AX102</f>
        <v>0</v>
      </c>
      <c r="AE102" s="45">
        <f t="shared" si="50"/>
        <v>0</v>
      </c>
      <c r="AF102" s="45">
        <f t="shared" si="50"/>
        <v>0</v>
      </c>
      <c r="AG102" s="45">
        <f t="shared" si="50"/>
        <v>0</v>
      </c>
      <c r="AH102" s="45">
        <f t="shared" si="50"/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f>AD102-(J102+O102)</f>
        <v>0</v>
      </c>
      <c r="BD102" s="44">
        <f>AE102-(K102+P102)</f>
        <v>0</v>
      </c>
      <c r="BE102" s="44">
        <f t="shared" ref="BE102:BG153" si="51">AF102-(L102+Q102)</f>
        <v>0</v>
      </c>
      <c r="BF102" s="44">
        <f t="shared" si="51"/>
        <v>0</v>
      </c>
      <c r="BG102" s="44">
        <f t="shared" si="51"/>
        <v>0</v>
      </c>
      <c r="BH102" s="46" t="s">
        <v>87</v>
      </c>
      <c r="BI102" s="40"/>
      <c r="BJ102" s="31"/>
      <c r="BK102" s="32"/>
      <c r="BL102" s="33"/>
      <c r="BM102" s="33"/>
      <c r="BN102" s="33"/>
      <c r="BP102" s="33"/>
      <c r="BQ102" s="33"/>
    </row>
    <row r="103" spans="1:69" ht="94.5" x14ac:dyDescent="0.25">
      <c r="A103" s="47" t="s">
        <v>270</v>
      </c>
      <c r="B103" s="84" t="s">
        <v>274</v>
      </c>
      <c r="C103" s="43" t="s">
        <v>275</v>
      </c>
      <c r="D103" s="44" t="s">
        <v>87</v>
      </c>
      <c r="E103" s="45">
        <f t="shared" si="49"/>
        <v>0</v>
      </c>
      <c r="F103" s="45">
        <f t="shared" si="49"/>
        <v>0</v>
      </c>
      <c r="G103" s="45">
        <f t="shared" si="49"/>
        <v>0</v>
      </c>
      <c r="H103" s="45">
        <f t="shared" si="49"/>
        <v>0</v>
      </c>
      <c r="I103" s="45">
        <f t="shared" si="49"/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5">
        <f t="shared" si="50"/>
        <v>0</v>
      </c>
      <c r="AE103" s="45">
        <f t="shared" si="50"/>
        <v>0</v>
      </c>
      <c r="AF103" s="45">
        <f t="shared" si="50"/>
        <v>0</v>
      </c>
      <c r="AG103" s="45">
        <f t="shared" si="50"/>
        <v>0</v>
      </c>
      <c r="AH103" s="45">
        <f t="shared" si="50"/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f t="shared" ref="BC103:BD153" si="52">AD103-(J103+O103)</f>
        <v>0</v>
      </c>
      <c r="BD103" s="44">
        <f t="shared" si="52"/>
        <v>0</v>
      </c>
      <c r="BE103" s="44">
        <f t="shared" si="51"/>
        <v>0</v>
      </c>
      <c r="BF103" s="44">
        <f>AG103-(M103+R103)</f>
        <v>0</v>
      </c>
      <c r="BG103" s="44">
        <f t="shared" si="51"/>
        <v>0</v>
      </c>
      <c r="BH103" s="46" t="s">
        <v>87</v>
      </c>
      <c r="BI103" s="40"/>
      <c r="BJ103" s="31"/>
      <c r="BK103" s="32"/>
      <c r="BL103" s="33"/>
      <c r="BM103" s="33"/>
      <c r="BN103" s="33"/>
      <c r="BP103" s="33"/>
      <c r="BQ103" s="33"/>
    </row>
    <row r="104" spans="1:69" ht="78.75" x14ac:dyDescent="0.25">
      <c r="A104" s="47" t="s">
        <v>270</v>
      </c>
      <c r="B104" s="84" t="s">
        <v>276</v>
      </c>
      <c r="C104" s="78" t="s">
        <v>277</v>
      </c>
      <c r="D104" s="44" t="s">
        <v>87</v>
      </c>
      <c r="E104" s="45">
        <f t="shared" si="49"/>
        <v>0</v>
      </c>
      <c r="F104" s="45">
        <f t="shared" si="49"/>
        <v>0</v>
      </c>
      <c r="G104" s="45">
        <f t="shared" si="49"/>
        <v>0</v>
      </c>
      <c r="H104" s="45">
        <f t="shared" si="49"/>
        <v>0</v>
      </c>
      <c r="I104" s="45">
        <f t="shared" si="49"/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5">
        <f t="shared" si="50"/>
        <v>0</v>
      </c>
      <c r="AE104" s="45">
        <f t="shared" si="50"/>
        <v>0</v>
      </c>
      <c r="AF104" s="45">
        <f t="shared" si="50"/>
        <v>0</v>
      </c>
      <c r="AG104" s="45">
        <f t="shared" si="50"/>
        <v>0</v>
      </c>
      <c r="AH104" s="45">
        <f t="shared" si="50"/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f t="shared" si="52"/>
        <v>0</v>
      </c>
      <c r="BD104" s="44">
        <f>AE104-(K104+P104)</f>
        <v>0</v>
      </c>
      <c r="BE104" s="44">
        <f t="shared" si="51"/>
        <v>0</v>
      </c>
      <c r="BF104" s="44">
        <f>AG104-(M104+R104)</f>
        <v>0</v>
      </c>
      <c r="BG104" s="44">
        <f t="shared" si="51"/>
        <v>0</v>
      </c>
      <c r="BH104" s="46" t="s">
        <v>87</v>
      </c>
      <c r="BI104" s="40"/>
      <c r="BJ104" s="31"/>
      <c r="BK104" s="32"/>
      <c r="BL104" s="33"/>
      <c r="BM104" s="33"/>
      <c r="BN104" s="33"/>
      <c r="BP104" s="33"/>
      <c r="BQ104" s="33"/>
    </row>
    <row r="105" spans="1:69" ht="31.5" x14ac:dyDescent="0.25">
      <c r="A105" s="47" t="s">
        <v>270</v>
      </c>
      <c r="B105" s="77" t="s">
        <v>278</v>
      </c>
      <c r="C105" s="78" t="s">
        <v>279</v>
      </c>
      <c r="D105" s="44" t="s">
        <v>87</v>
      </c>
      <c r="E105" s="45">
        <f t="shared" si="49"/>
        <v>0</v>
      </c>
      <c r="F105" s="45">
        <f t="shared" si="49"/>
        <v>0</v>
      </c>
      <c r="G105" s="45">
        <f t="shared" si="49"/>
        <v>0</v>
      </c>
      <c r="H105" s="45">
        <f t="shared" si="49"/>
        <v>0</v>
      </c>
      <c r="I105" s="45">
        <f t="shared" si="49"/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5">
        <f t="shared" si="50"/>
        <v>0</v>
      </c>
      <c r="AE105" s="45">
        <f t="shared" si="50"/>
        <v>0</v>
      </c>
      <c r="AF105" s="45">
        <f t="shared" si="50"/>
        <v>0</v>
      </c>
      <c r="AG105" s="45">
        <f t="shared" si="50"/>
        <v>0</v>
      </c>
      <c r="AH105" s="45">
        <f t="shared" si="50"/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f t="shared" si="52"/>
        <v>0</v>
      </c>
      <c r="BD105" s="44">
        <f t="shared" si="52"/>
        <v>0</v>
      </c>
      <c r="BE105" s="44">
        <f t="shared" si="51"/>
        <v>0</v>
      </c>
      <c r="BF105" s="44">
        <f t="shared" si="51"/>
        <v>0</v>
      </c>
      <c r="BG105" s="44">
        <f t="shared" si="51"/>
        <v>0</v>
      </c>
      <c r="BH105" s="46" t="s">
        <v>87</v>
      </c>
      <c r="BI105" s="40"/>
      <c r="BJ105" s="31"/>
      <c r="BK105" s="32"/>
      <c r="BL105" s="33"/>
      <c r="BM105" s="33"/>
      <c r="BN105" s="33"/>
      <c r="BP105" s="33"/>
      <c r="BQ105" s="33"/>
    </row>
    <row r="106" spans="1:69" ht="63" x14ac:dyDescent="0.25">
      <c r="A106" s="47" t="s">
        <v>270</v>
      </c>
      <c r="B106" s="77" t="s">
        <v>280</v>
      </c>
      <c r="C106" s="78" t="s">
        <v>281</v>
      </c>
      <c r="D106" s="44" t="s">
        <v>87</v>
      </c>
      <c r="E106" s="45">
        <f t="shared" si="49"/>
        <v>0</v>
      </c>
      <c r="F106" s="45">
        <f t="shared" si="49"/>
        <v>0</v>
      </c>
      <c r="G106" s="45">
        <f t="shared" si="49"/>
        <v>0</v>
      </c>
      <c r="H106" s="45">
        <f t="shared" si="49"/>
        <v>0</v>
      </c>
      <c r="I106" s="45">
        <f t="shared" si="49"/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5">
        <f t="shared" si="50"/>
        <v>0</v>
      </c>
      <c r="AE106" s="45">
        <f t="shared" si="50"/>
        <v>0</v>
      </c>
      <c r="AF106" s="45">
        <f t="shared" si="50"/>
        <v>0</v>
      </c>
      <c r="AG106" s="45">
        <f t="shared" si="50"/>
        <v>0</v>
      </c>
      <c r="AH106" s="45">
        <f t="shared" si="50"/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f t="shared" si="52"/>
        <v>0</v>
      </c>
      <c r="BD106" s="44">
        <f t="shared" si="52"/>
        <v>0</v>
      </c>
      <c r="BE106" s="44">
        <f t="shared" si="51"/>
        <v>0</v>
      </c>
      <c r="BF106" s="44">
        <f t="shared" si="51"/>
        <v>0</v>
      </c>
      <c r="BG106" s="44">
        <f t="shared" si="51"/>
        <v>0</v>
      </c>
      <c r="BH106" s="46" t="s">
        <v>87</v>
      </c>
      <c r="BI106" s="40"/>
      <c r="BJ106" s="31"/>
      <c r="BK106" s="32"/>
      <c r="BL106" s="33"/>
      <c r="BM106" s="33"/>
      <c r="BN106" s="33"/>
      <c r="BP106" s="33"/>
      <c r="BQ106" s="33"/>
    </row>
    <row r="107" spans="1:69" ht="94.5" x14ac:dyDescent="0.25">
      <c r="A107" s="47" t="s">
        <v>270</v>
      </c>
      <c r="B107" s="77" t="s">
        <v>282</v>
      </c>
      <c r="C107" s="78" t="s">
        <v>283</v>
      </c>
      <c r="D107" s="44" t="s">
        <v>87</v>
      </c>
      <c r="E107" s="45">
        <f t="shared" si="49"/>
        <v>0</v>
      </c>
      <c r="F107" s="45">
        <f t="shared" si="49"/>
        <v>0</v>
      </c>
      <c r="G107" s="45">
        <f t="shared" si="49"/>
        <v>0</v>
      </c>
      <c r="H107" s="45">
        <f t="shared" si="49"/>
        <v>0</v>
      </c>
      <c r="I107" s="45">
        <f t="shared" si="49"/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5">
        <f t="shared" si="50"/>
        <v>0</v>
      </c>
      <c r="AE107" s="45">
        <f t="shared" si="50"/>
        <v>0</v>
      </c>
      <c r="AF107" s="45">
        <f t="shared" si="50"/>
        <v>0</v>
      </c>
      <c r="AG107" s="45">
        <f t="shared" si="50"/>
        <v>0</v>
      </c>
      <c r="AH107" s="45">
        <f t="shared" si="50"/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f t="shared" si="52"/>
        <v>0</v>
      </c>
      <c r="BD107" s="44">
        <f t="shared" si="52"/>
        <v>0</v>
      </c>
      <c r="BE107" s="44">
        <f t="shared" si="51"/>
        <v>0</v>
      </c>
      <c r="BF107" s="44">
        <f t="shared" si="51"/>
        <v>0</v>
      </c>
      <c r="BG107" s="44">
        <f t="shared" si="51"/>
        <v>0</v>
      </c>
      <c r="BH107" s="46" t="s">
        <v>87</v>
      </c>
      <c r="BI107" s="40"/>
      <c r="BJ107" s="31"/>
      <c r="BK107" s="32"/>
      <c r="BL107" s="33"/>
      <c r="BM107" s="33"/>
      <c r="BN107" s="33"/>
      <c r="BP107" s="33"/>
      <c r="BQ107" s="33"/>
    </row>
    <row r="108" spans="1:69" s="33" customFormat="1" ht="47.25" x14ac:dyDescent="0.25">
      <c r="A108" s="47" t="s">
        <v>270</v>
      </c>
      <c r="B108" s="77" t="s">
        <v>284</v>
      </c>
      <c r="C108" s="78" t="s">
        <v>285</v>
      </c>
      <c r="D108" s="44" t="s">
        <v>87</v>
      </c>
      <c r="E108" s="45">
        <f t="shared" si="49"/>
        <v>0</v>
      </c>
      <c r="F108" s="45">
        <f t="shared" si="49"/>
        <v>0</v>
      </c>
      <c r="G108" s="45">
        <f t="shared" si="49"/>
        <v>0</v>
      </c>
      <c r="H108" s="45">
        <f t="shared" si="49"/>
        <v>0</v>
      </c>
      <c r="I108" s="45">
        <f t="shared" si="49"/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5">
        <f t="shared" si="50"/>
        <v>0</v>
      </c>
      <c r="AE108" s="45">
        <f t="shared" si="50"/>
        <v>0</v>
      </c>
      <c r="AF108" s="45">
        <f t="shared" si="50"/>
        <v>0</v>
      </c>
      <c r="AG108" s="45">
        <f t="shared" si="50"/>
        <v>0</v>
      </c>
      <c r="AH108" s="45">
        <f t="shared" si="50"/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f t="shared" si="52"/>
        <v>0</v>
      </c>
      <c r="BD108" s="44">
        <f t="shared" si="52"/>
        <v>0</v>
      </c>
      <c r="BE108" s="44">
        <f t="shared" si="51"/>
        <v>0</v>
      </c>
      <c r="BF108" s="44">
        <f t="shared" si="51"/>
        <v>0</v>
      </c>
      <c r="BG108" s="44">
        <f t="shared" si="51"/>
        <v>0</v>
      </c>
      <c r="BH108" s="49" t="s">
        <v>87</v>
      </c>
      <c r="BI108" s="40"/>
      <c r="BJ108" s="31"/>
      <c r="BK108" s="32"/>
    </row>
    <row r="109" spans="1:69" s="33" customFormat="1" ht="31.5" x14ac:dyDescent="0.25">
      <c r="A109" s="47" t="s">
        <v>270</v>
      </c>
      <c r="B109" s="77" t="s">
        <v>286</v>
      </c>
      <c r="C109" s="78" t="s">
        <v>287</v>
      </c>
      <c r="D109" s="48" t="s">
        <v>87</v>
      </c>
      <c r="E109" s="45">
        <f t="shared" si="49"/>
        <v>0</v>
      </c>
      <c r="F109" s="45">
        <f t="shared" si="49"/>
        <v>0</v>
      </c>
      <c r="G109" s="45">
        <f t="shared" si="49"/>
        <v>0</v>
      </c>
      <c r="H109" s="45">
        <f t="shared" si="49"/>
        <v>0</v>
      </c>
      <c r="I109" s="45">
        <f t="shared" si="49"/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5">
        <f t="shared" si="50"/>
        <v>0</v>
      </c>
      <c r="AE109" s="45">
        <f t="shared" si="50"/>
        <v>0</v>
      </c>
      <c r="AF109" s="45">
        <f t="shared" si="50"/>
        <v>0</v>
      </c>
      <c r="AG109" s="45">
        <f t="shared" si="50"/>
        <v>0</v>
      </c>
      <c r="AH109" s="45">
        <f t="shared" si="50"/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f t="shared" si="52"/>
        <v>0</v>
      </c>
      <c r="BD109" s="44">
        <f t="shared" si="52"/>
        <v>0</v>
      </c>
      <c r="BE109" s="44">
        <f t="shared" si="51"/>
        <v>0</v>
      </c>
      <c r="BF109" s="44">
        <f t="shared" si="51"/>
        <v>0</v>
      </c>
      <c r="BG109" s="44">
        <f t="shared" si="51"/>
        <v>0</v>
      </c>
      <c r="BH109" s="49" t="s">
        <v>87</v>
      </c>
      <c r="BI109" s="40"/>
      <c r="BJ109" s="31"/>
      <c r="BK109" s="32"/>
    </row>
    <row r="110" spans="1:69" s="33" customFormat="1" ht="47.25" x14ac:dyDescent="0.25">
      <c r="A110" s="47" t="s">
        <v>270</v>
      </c>
      <c r="B110" s="77" t="s">
        <v>288</v>
      </c>
      <c r="C110" s="78" t="s">
        <v>289</v>
      </c>
      <c r="D110" s="48" t="s">
        <v>87</v>
      </c>
      <c r="E110" s="45">
        <f t="shared" si="49"/>
        <v>0</v>
      </c>
      <c r="F110" s="45">
        <f t="shared" si="49"/>
        <v>0</v>
      </c>
      <c r="G110" s="45">
        <f t="shared" si="49"/>
        <v>0</v>
      </c>
      <c r="H110" s="45">
        <f t="shared" si="49"/>
        <v>0</v>
      </c>
      <c r="I110" s="45">
        <f t="shared" si="49"/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5">
        <f t="shared" si="50"/>
        <v>0</v>
      </c>
      <c r="AE110" s="45">
        <f t="shared" si="50"/>
        <v>0</v>
      </c>
      <c r="AF110" s="45">
        <f t="shared" si="50"/>
        <v>0</v>
      </c>
      <c r="AG110" s="45">
        <f t="shared" si="50"/>
        <v>0</v>
      </c>
      <c r="AH110" s="45">
        <f t="shared" si="50"/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f t="shared" si="52"/>
        <v>0</v>
      </c>
      <c r="BD110" s="44">
        <f t="shared" si="52"/>
        <v>0</v>
      </c>
      <c r="BE110" s="44">
        <f t="shared" si="51"/>
        <v>0</v>
      </c>
      <c r="BF110" s="44">
        <f t="shared" si="51"/>
        <v>0</v>
      </c>
      <c r="BG110" s="44">
        <f t="shared" si="51"/>
        <v>0</v>
      </c>
      <c r="BH110" s="49" t="s">
        <v>87</v>
      </c>
      <c r="BI110" s="40"/>
      <c r="BJ110" s="31"/>
      <c r="BK110" s="32"/>
    </row>
    <row r="111" spans="1:69" ht="31.5" x14ac:dyDescent="0.25">
      <c r="A111" s="47" t="s">
        <v>270</v>
      </c>
      <c r="B111" s="77" t="s">
        <v>290</v>
      </c>
      <c r="C111" s="78" t="s">
        <v>291</v>
      </c>
      <c r="D111" s="44" t="s">
        <v>87</v>
      </c>
      <c r="E111" s="45">
        <f t="shared" si="49"/>
        <v>0</v>
      </c>
      <c r="F111" s="45">
        <f t="shared" si="49"/>
        <v>0</v>
      </c>
      <c r="G111" s="45">
        <f t="shared" si="49"/>
        <v>0</v>
      </c>
      <c r="H111" s="45">
        <f t="shared" si="49"/>
        <v>0</v>
      </c>
      <c r="I111" s="45">
        <f t="shared" si="49"/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5">
        <f t="shared" si="50"/>
        <v>0</v>
      </c>
      <c r="AE111" s="45">
        <f t="shared" si="50"/>
        <v>0</v>
      </c>
      <c r="AF111" s="45">
        <f t="shared" si="50"/>
        <v>0</v>
      </c>
      <c r="AG111" s="45">
        <f t="shared" si="50"/>
        <v>0</v>
      </c>
      <c r="AH111" s="45">
        <f t="shared" si="50"/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f t="shared" si="52"/>
        <v>0</v>
      </c>
      <c r="BD111" s="44">
        <f t="shared" si="52"/>
        <v>0</v>
      </c>
      <c r="BE111" s="44">
        <f t="shared" si="51"/>
        <v>0</v>
      </c>
      <c r="BF111" s="44">
        <f t="shared" si="51"/>
        <v>0</v>
      </c>
      <c r="BG111" s="44">
        <f t="shared" si="51"/>
        <v>0</v>
      </c>
      <c r="BH111" s="46" t="s">
        <v>87</v>
      </c>
      <c r="BI111" s="40"/>
      <c r="BJ111" s="31"/>
      <c r="BK111" s="32"/>
      <c r="BL111" s="33"/>
      <c r="BM111" s="33"/>
      <c r="BN111" s="33"/>
      <c r="BP111" s="33"/>
      <c r="BQ111" s="33"/>
    </row>
    <row r="112" spans="1:69" ht="31.5" x14ac:dyDescent="0.25">
      <c r="A112" s="47" t="s">
        <v>270</v>
      </c>
      <c r="B112" s="77" t="s">
        <v>292</v>
      </c>
      <c r="C112" s="78" t="s">
        <v>293</v>
      </c>
      <c r="D112" s="53" t="s">
        <v>87</v>
      </c>
      <c r="E112" s="45">
        <f t="shared" si="49"/>
        <v>0</v>
      </c>
      <c r="F112" s="45">
        <f t="shared" si="49"/>
        <v>0</v>
      </c>
      <c r="G112" s="45">
        <f t="shared" si="49"/>
        <v>0</v>
      </c>
      <c r="H112" s="45">
        <f t="shared" si="49"/>
        <v>0</v>
      </c>
      <c r="I112" s="45">
        <f t="shared" si="49"/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5">
        <f t="shared" si="50"/>
        <v>0</v>
      </c>
      <c r="AE112" s="45">
        <f t="shared" si="50"/>
        <v>0</v>
      </c>
      <c r="AF112" s="45">
        <f t="shared" si="50"/>
        <v>0</v>
      </c>
      <c r="AG112" s="45">
        <f t="shared" si="50"/>
        <v>0</v>
      </c>
      <c r="AH112" s="45">
        <f t="shared" si="50"/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f t="shared" si="52"/>
        <v>0</v>
      </c>
      <c r="BD112" s="44">
        <f t="shared" si="52"/>
        <v>0</v>
      </c>
      <c r="BE112" s="44">
        <f t="shared" si="51"/>
        <v>0</v>
      </c>
      <c r="BF112" s="44">
        <f t="shared" si="51"/>
        <v>0</v>
      </c>
      <c r="BG112" s="44">
        <f t="shared" si="51"/>
        <v>0</v>
      </c>
      <c r="BH112" s="46" t="s">
        <v>87</v>
      </c>
      <c r="BI112" s="40"/>
      <c r="BJ112" s="31"/>
      <c r="BK112" s="32"/>
      <c r="BL112" s="33"/>
      <c r="BM112" s="33"/>
      <c r="BN112" s="33"/>
      <c r="BP112" s="33"/>
      <c r="BQ112" s="33"/>
    </row>
    <row r="113" spans="1:69" x14ac:dyDescent="0.25">
      <c r="A113" s="47" t="s">
        <v>270</v>
      </c>
      <c r="B113" s="77" t="s">
        <v>294</v>
      </c>
      <c r="C113" s="78" t="s">
        <v>295</v>
      </c>
      <c r="D113" s="53" t="s">
        <v>87</v>
      </c>
      <c r="E113" s="45">
        <f t="shared" si="49"/>
        <v>0</v>
      </c>
      <c r="F113" s="45">
        <f t="shared" si="49"/>
        <v>0</v>
      </c>
      <c r="G113" s="45">
        <f t="shared" si="49"/>
        <v>0</v>
      </c>
      <c r="H113" s="45">
        <f t="shared" si="49"/>
        <v>0</v>
      </c>
      <c r="I113" s="45">
        <f t="shared" si="49"/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5">
        <f t="shared" si="50"/>
        <v>0</v>
      </c>
      <c r="AE113" s="45">
        <f t="shared" si="50"/>
        <v>0</v>
      </c>
      <c r="AF113" s="45">
        <f t="shared" si="50"/>
        <v>0</v>
      </c>
      <c r="AG113" s="45">
        <f t="shared" si="50"/>
        <v>0</v>
      </c>
      <c r="AH113" s="45">
        <f t="shared" si="50"/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f t="shared" si="52"/>
        <v>0</v>
      </c>
      <c r="BD113" s="44">
        <f t="shared" si="52"/>
        <v>0</v>
      </c>
      <c r="BE113" s="44">
        <f t="shared" si="51"/>
        <v>0</v>
      </c>
      <c r="BF113" s="44">
        <f t="shared" si="51"/>
        <v>0</v>
      </c>
      <c r="BG113" s="44">
        <f t="shared" si="51"/>
        <v>0</v>
      </c>
      <c r="BH113" s="46" t="s">
        <v>87</v>
      </c>
      <c r="BI113" s="40"/>
      <c r="BJ113" s="31"/>
      <c r="BK113" s="32"/>
      <c r="BL113" s="33"/>
      <c r="BM113" s="33"/>
      <c r="BN113" s="33"/>
      <c r="BP113" s="33"/>
      <c r="BQ113" s="33"/>
    </row>
    <row r="114" spans="1:69" ht="31.5" x14ac:dyDescent="0.25">
      <c r="A114" s="47" t="s">
        <v>270</v>
      </c>
      <c r="B114" s="77" t="s">
        <v>296</v>
      </c>
      <c r="C114" s="78" t="s">
        <v>297</v>
      </c>
      <c r="D114" s="44" t="s">
        <v>87</v>
      </c>
      <c r="E114" s="45">
        <f t="shared" si="49"/>
        <v>0</v>
      </c>
      <c r="F114" s="45">
        <f t="shared" si="49"/>
        <v>0</v>
      </c>
      <c r="G114" s="45">
        <f t="shared" si="49"/>
        <v>0</v>
      </c>
      <c r="H114" s="45">
        <f t="shared" si="49"/>
        <v>0</v>
      </c>
      <c r="I114" s="45">
        <f t="shared" si="49"/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5">
        <f t="shared" si="50"/>
        <v>0</v>
      </c>
      <c r="AE114" s="45">
        <f t="shared" si="50"/>
        <v>0</v>
      </c>
      <c r="AF114" s="45">
        <f t="shared" si="50"/>
        <v>0</v>
      </c>
      <c r="AG114" s="45">
        <f t="shared" si="50"/>
        <v>0</v>
      </c>
      <c r="AH114" s="45">
        <f t="shared" si="50"/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f t="shared" si="52"/>
        <v>0</v>
      </c>
      <c r="BD114" s="44">
        <f t="shared" si="52"/>
        <v>0</v>
      </c>
      <c r="BE114" s="44">
        <f t="shared" si="51"/>
        <v>0</v>
      </c>
      <c r="BF114" s="44">
        <f t="shared" si="51"/>
        <v>0</v>
      </c>
      <c r="BG114" s="44">
        <f t="shared" si="51"/>
        <v>0</v>
      </c>
      <c r="BH114" s="46" t="s">
        <v>87</v>
      </c>
      <c r="BI114" s="40"/>
      <c r="BJ114" s="31"/>
      <c r="BK114" s="32"/>
      <c r="BL114" s="33"/>
      <c r="BM114" s="33"/>
      <c r="BN114" s="33"/>
      <c r="BP114" s="33"/>
      <c r="BQ114" s="33"/>
    </row>
    <row r="115" spans="1:69" ht="31.5" x14ac:dyDescent="0.25">
      <c r="A115" s="47" t="s">
        <v>270</v>
      </c>
      <c r="B115" s="77" t="s">
        <v>298</v>
      </c>
      <c r="C115" s="78" t="s">
        <v>299</v>
      </c>
      <c r="D115" s="51" t="s">
        <v>87</v>
      </c>
      <c r="E115" s="45">
        <f t="shared" si="49"/>
        <v>0</v>
      </c>
      <c r="F115" s="45">
        <f t="shared" si="49"/>
        <v>0</v>
      </c>
      <c r="G115" s="45">
        <f t="shared" si="49"/>
        <v>0</v>
      </c>
      <c r="H115" s="45">
        <f t="shared" si="49"/>
        <v>0</v>
      </c>
      <c r="I115" s="45">
        <f t="shared" si="49"/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5">
        <f t="shared" si="50"/>
        <v>0</v>
      </c>
      <c r="AE115" s="45">
        <f t="shared" si="50"/>
        <v>0</v>
      </c>
      <c r="AF115" s="45">
        <f t="shared" si="50"/>
        <v>0</v>
      </c>
      <c r="AG115" s="45">
        <f t="shared" si="50"/>
        <v>0</v>
      </c>
      <c r="AH115" s="45">
        <f t="shared" si="50"/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f t="shared" si="52"/>
        <v>0</v>
      </c>
      <c r="BD115" s="44">
        <f t="shared" si="52"/>
        <v>0</v>
      </c>
      <c r="BE115" s="44">
        <f t="shared" si="51"/>
        <v>0</v>
      </c>
      <c r="BF115" s="44">
        <f t="shared" si="51"/>
        <v>0</v>
      </c>
      <c r="BG115" s="44">
        <f t="shared" si="51"/>
        <v>0</v>
      </c>
      <c r="BH115" s="46" t="s">
        <v>87</v>
      </c>
      <c r="BI115" s="40"/>
      <c r="BJ115" s="31"/>
      <c r="BK115" s="32"/>
      <c r="BL115" s="33"/>
      <c r="BM115" s="33"/>
      <c r="BN115" s="33"/>
      <c r="BP115" s="33"/>
      <c r="BQ115" s="33"/>
    </row>
    <row r="116" spans="1:69" ht="31.5" x14ac:dyDescent="0.25">
      <c r="A116" s="47" t="s">
        <v>270</v>
      </c>
      <c r="B116" s="77" t="s">
        <v>300</v>
      </c>
      <c r="C116" s="78" t="s">
        <v>301</v>
      </c>
      <c r="D116" s="51" t="s">
        <v>87</v>
      </c>
      <c r="E116" s="45">
        <f t="shared" si="49"/>
        <v>0</v>
      </c>
      <c r="F116" s="45">
        <f t="shared" si="49"/>
        <v>0</v>
      </c>
      <c r="G116" s="45">
        <f t="shared" si="49"/>
        <v>0</v>
      </c>
      <c r="H116" s="45">
        <f t="shared" si="49"/>
        <v>0</v>
      </c>
      <c r="I116" s="45">
        <f t="shared" si="49"/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5">
        <f t="shared" si="50"/>
        <v>0</v>
      </c>
      <c r="AE116" s="45">
        <f t="shared" si="50"/>
        <v>0</v>
      </c>
      <c r="AF116" s="45">
        <f t="shared" si="50"/>
        <v>0</v>
      </c>
      <c r="AG116" s="45">
        <f t="shared" si="50"/>
        <v>0</v>
      </c>
      <c r="AH116" s="45">
        <f t="shared" si="50"/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f t="shared" si="52"/>
        <v>0</v>
      </c>
      <c r="BD116" s="44">
        <f t="shared" si="52"/>
        <v>0</v>
      </c>
      <c r="BE116" s="44">
        <f t="shared" si="51"/>
        <v>0</v>
      </c>
      <c r="BF116" s="44">
        <f t="shared" si="51"/>
        <v>0</v>
      </c>
      <c r="BG116" s="44">
        <f t="shared" si="51"/>
        <v>0</v>
      </c>
      <c r="BH116" s="46" t="s">
        <v>87</v>
      </c>
      <c r="BI116" s="40"/>
      <c r="BJ116" s="31"/>
      <c r="BK116" s="32"/>
      <c r="BL116" s="33"/>
      <c r="BM116" s="33"/>
      <c r="BN116" s="33"/>
      <c r="BP116" s="33"/>
      <c r="BQ116" s="33"/>
    </row>
    <row r="117" spans="1:69" ht="31.5" x14ac:dyDescent="0.25">
      <c r="A117" s="47" t="s">
        <v>270</v>
      </c>
      <c r="B117" s="84" t="s">
        <v>302</v>
      </c>
      <c r="C117" s="78" t="s">
        <v>303</v>
      </c>
      <c r="D117" s="51" t="s">
        <v>87</v>
      </c>
      <c r="E117" s="45">
        <f t="shared" si="49"/>
        <v>0</v>
      </c>
      <c r="F117" s="45">
        <f t="shared" si="49"/>
        <v>0</v>
      </c>
      <c r="G117" s="45">
        <f t="shared" si="49"/>
        <v>0</v>
      </c>
      <c r="H117" s="45">
        <f t="shared" si="49"/>
        <v>0</v>
      </c>
      <c r="I117" s="45">
        <f t="shared" si="49"/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5">
        <f t="shared" si="50"/>
        <v>0</v>
      </c>
      <c r="AE117" s="45">
        <f t="shared" si="50"/>
        <v>0</v>
      </c>
      <c r="AF117" s="45">
        <f t="shared" si="50"/>
        <v>0</v>
      </c>
      <c r="AG117" s="45">
        <f t="shared" si="50"/>
        <v>0</v>
      </c>
      <c r="AH117" s="45">
        <f t="shared" si="50"/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f t="shared" si="52"/>
        <v>0</v>
      </c>
      <c r="BD117" s="44">
        <f t="shared" si="52"/>
        <v>0</v>
      </c>
      <c r="BE117" s="44">
        <f t="shared" si="51"/>
        <v>0</v>
      </c>
      <c r="BF117" s="44">
        <f t="shared" si="51"/>
        <v>0</v>
      </c>
      <c r="BG117" s="44">
        <f t="shared" si="51"/>
        <v>0</v>
      </c>
      <c r="BH117" s="46" t="s">
        <v>87</v>
      </c>
      <c r="BI117" s="40"/>
      <c r="BJ117" s="31"/>
      <c r="BK117" s="32"/>
      <c r="BL117" s="33"/>
      <c r="BM117" s="33"/>
      <c r="BN117" s="33"/>
      <c r="BP117" s="33"/>
      <c r="BQ117" s="33"/>
    </row>
    <row r="118" spans="1:69" ht="31.5" x14ac:dyDescent="0.25">
      <c r="A118" s="47" t="s">
        <v>270</v>
      </c>
      <c r="B118" s="77" t="s">
        <v>304</v>
      </c>
      <c r="C118" s="78" t="s">
        <v>305</v>
      </c>
      <c r="D118" s="44" t="s">
        <v>87</v>
      </c>
      <c r="E118" s="45">
        <f t="shared" si="49"/>
        <v>0</v>
      </c>
      <c r="F118" s="45">
        <f t="shared" si="49"/>
        <v>0</v>
      </c>
      <c r="G118" s="45">
        <f t="shared" si="49"/>
        <v>0</v>
      </c>
      <c r="H118" s="45">
        <f t="shared" si="49"/>
        <v>0</v>
      </c>
      <c r="I118" s="45">
        <f t="shared" si="49"/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Z118" s="45">
        <v>0</v>
      </c>
      <c r="AA118" s="45">
        <v>0</v>
      </c>
      <c r="AB118" s="45">
        <v>0</v>
      </c>
      <c r="AC118" s="45">
        <v>0</v>
      </c>
      <c r="AD118" s="45">
        <f t="shared" si="50"/>
        <v>0</v>
      </c>
      <c r="AE118" s="45">
        <f t="shared" si="50"/>
        <v>0</v>
      </c>
      <c r="AF118" s="45">
        <f t="shared" si="50"/>
        <v>0</v>
      </c>
      <c r="AG118" s="45">
        <f t="shared" si="50"/>
        <v>0</v>
      </c>
      <c r="AH118" s="45">
        <f t="shared" si="50"/>
        <v>0</v>
      </c>
      <c r="AI118" s="45">
        <v>0</v>
      </c>
      <c r="AJ118" s="45">
        <v>0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AZ118" s="45">
        <v>0</v>
      </c>
      <c r="BA118" s="45">
        <v>0</v>
      </c>
      <c r="BB118" s="45">
        <v>0</v>
      </c>
      <c r="BC118" s="44">
        <f t="shared" si="52"/>
        <v>0</v>
      </c>
      <c r="BD118" s="44">
        <f t="shared" si="52"/>
        <v>0</v>
      </c>
      <c r="BE118" s="44">
        <f t="shared" si="51"/>
        <v>0</v>
      </c>
      <c r="BF118" s="44">
        <f t="shared" si="51"/>
        <v>0</v>
      </c>
      <c r="BG118" s="44">
        <f t="shared" si="51"/>
        <v>0</v>
      </c>
      <c r="BH118" s="46" t="s">
        <v>87</v>
      </c>
      <c r="BI118" s="30"/>
      <c r="BJ118" s="31"/>
      <c r="BK118" s="32"/>
      <c r="BL118" s="33"/>
      <c r="BM118" s="33"/>
      <c r="BN118" s="33"/>
      <c r="BP118" s="33"/>
      <c r="BQ118" s="33"/>
    </row>
    <row r="119" spans="1:69" ht="31.5" x14ac:dyDescent="0.25">
      <c r="A119" s="47" t="s">
        <v>270</v>
      </c>
      <c r="B119" s="84" t="s">
        <v>306</v>
      </c>
      <c r="C119" s="43" t="s">
        <v>307</v>
      </c>
      <c r="D119" s="44" t="s">
        <v>87</v>
      </c>
      <c r="E119" s="45">
        <f t="shared" si="49"/>
        <v>0</v>
      </c>
      <c r="F119" s="45">
        <f t="shared" si="49"/>
        <v>0</v>
      </c>
      <c r="G119" s="45">
        <f t="shared" si="49"/>
        <v>0</v>
      </c>
      <c r="H119" s="45">
        <f t="shared" si="49"/>
        <v>0</v>
      </c>
      <c r="I119" s="45">
        <f t="shared" si="49"/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5">
        <f t="shared" si="50"/>
        <v>0</v>
      </c>
      <c r="AE119" s="45">
        <f t="shared" si="50"/>
        <v>0</v>
      </c>
      <c r="AF119" s="45">
        <f t="shared" si="50"/>
        <v>0</v>
      </c>
      <c r="AG119" s="45">
        <f t="shared" si="50"/>
        <v>0</v>
      </c>
      <c r="AH119" s="45">
        <f t="shared" si="50"/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f t="shared" si="52"/>
        <v>0</v>
      </c>
      <c r="BD119" s="44">
        <f t="shared" si="52"/>
        <v>0</v>
      </c>
      <c r="BE119" s="44">
        <f t="shared" si="51"/>
        <v>0</v>
      </c>
      <c r="BF119" s="44">
        <f t="shared" si="51"/>
        <v>0</v>
      </c>
      <c r="BG119" s="44">
        <f t="shared" si="51"/>
        <v>0</v>
      </c>
      <c r="BH119" s="46" t="s">
        <v>87</v>
      </c>
      <c r="BI119" s="40"/>
      <c r="BJ119" s="31"/>
      <c r="BK119" s="32"/>
      <c r="BL119" s="33"/>
      <c r="BM119" s="33"/>
      <c r="BN119" s="33"/>
      <c r="BP119" s="33"/>
      <c r="BQ119" s="33"/>
    </row>
    <row r="120" spans="1:69" x14ac:dyDescent="0.25">
      <c r="A120" s="47" t="s">
        <v>270</v>
      </c>
      <c r="B120" s="84" t="s">
        <v>308</v>
      </c>
      <c r="C120" s="43" t="s">
        <v>309</v>
      </c>
      <c r="D120" s="44" t="s">
        <v>87</v>
      </c>
      <c r="E120" s="45">
        <f t="shared" si="49"/>
        <v>0</v>
      </c>
      <c r="F120" s="45">
        <f t="shared" si="49"/>
        <v>0</v>
      </c>
      <c r="G120" s="45">
        <f t="shared" si="49"/>
        <v>0</v>
      </c>
      <c r="H120" s="45">
        <f t="shared" si="49"/>
        <v>0</v>
      </c>
      <c r="I120" s="45">
        <f t="shared" si="49"/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5">
        <f t="shared" si="50"/>
        <v>0</v>
      </c>
      <c r="AE120" s="45">
        <f t="shared" si="50"/>
        <v>0</v>
      </c>
      <c r="AF120" s="45">
        <f t="shared" si="50"/>
        <v>0</v>
      </c>
      <c r="AG120" s="45">
        <f t="shared" si="50"/>
        <v>0</v>
      </c>
      <c r="AH120" s="45">
        <f t="shared" si="50"/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f t="shared" si="52"/>
        <v>0</v>
      </c>
      <c r="BD120" s="44">
        <f t="shared" si="52"/>
        <v>0</v>
      </c>
      <c r="BE120" s="44">
        <f t="shared" si="51"/>
        <v>0</v>
      </c>
      <c r="BF120" s="44">
        <f t="shared" si="51"/>
        <v>0</v>
      </c>
      <c r="BG120" s="44">
        <f t="shared" si="51"/>
        <v>0</v>
      </c>
      <c r="BH120" s="46" t="s">
        <v>87</v>
      </c>
      <c r="BI120" s="40"/>
      <c r="BJ120" s="31"/>
      <c r="BK120" s="32"/>
      <c r="BL120" s="33"/>
      <c r="BM120" s="33"/>
      <c r="BN120" s="33"/>
      <c r="BP120" s="33"/>
      <c r="BQ120" s="33"/>
    </row>
    <row r="121" spans="1:69" ht="47.25" x14ac:dyDescent="0.25">
      <c r="A121" s="47" t="s">
        <v>270</v>
      </c>
      <c r="B121" s="84" t="s">
        <v>310</v>
      </c>
      <c r="C121" s="43" t="s">
        <v>311</v>
      </c>
      <c r="D121" s="44" t="s">
        <v>87</v>
      </c>
      <c r="E121" s="45">
        <f t="shared" si="49"/>
        <v>0</v>
      </c>
      <c r="F121" s="45">
        <f t="shared" si="49"/>
        <v>0</v>
      </c>
      <c r="G121" s="45">
        <f t="shared" si="49"/>
        <v>0</v>
      </c>
      <c r="H121" s="45">
        <f t="shared" si="49"/>
        <v>0</v>
      </c>
      <c r="I121" s="45">
        <f t="shared" si="49"/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5">
        <f t="shared" si="50"/>
        <v>0</v>
      </c>
      <c r="AE121" s="45">
        <f t="shared" si="50"/>
        <v>0</v>
      </c>
      <c r="AF121" s="45">
        <f t="shared" si="50"/>
        <v>0</v>
      </c>
      <c r="AG121" s="45">
        <f t="shared" si="50"/>
        <v>0</v>
      </c>
      <c r="AH121" s="45">
        <f t="shared" si="50"/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f t="shared" si="52"/>
        <v>0</v>
      </c>
      <c r="BD121" s="44">
        <f t="shared" si="52"/>
        <v>0</v>
      </c>
      <c r="BE121" s="44">
        <f>AF121-(L121+Q121)</f>
        <v>0</v>
      </c>
      <c r="BF121" s="44">
        <f t="shared" si="51"/>
        <v>0</v>
      </c>
      <c r="BG121" s="44">
        <f t="shared" si="51"/>
        <v>0</v>
      </c>
      <c r="BH121" s="46" t="s">
        <v>87</v>
      </c>
      <c r="BI121" s="40"/>
      <c r="BJ121" s="31"/>
      <c r="BK121" s="32"/>
      <c r="BL121" s="33"/>
      <c r="BM121" s="33"/>
      <c r="BN121" s="33"/>
      <c r="BP121" s="33"/>
      <c r="BQ121" s="33"/>
    </row>
    <row r="122" spans="1:69" ht="31.5" x14ac:dyDescent="0.25">
      <c r="A122" s="47" t="s">
        <v>270</v>
      </c>
      <c r="B122" s="84" t="s">
        <v>312</v>
      </c>
      <c r="C122" s="43" t="s">
        <v>313</v>
      </c>
      <c r="D122" s="44" t="s">
        <v>87</v>
      </c>
      <c r="E122" s="45">
        <f t="shared" si="49"/>
        <v>0</v>
      </c>
      <c r="F122" s="45">
        <f t="shared" si="49"/>
        <v>0</v>
      </c>
      <c r="G122" s="45">
        <f t="shared" si="49"/>
        <v>0</v>
      </c>
      <c r="H122" s="45">
        <f t="shared" si="49"/>
        <v>0</v>
      </c>
      <c r="I122" s="45">
        <f t="shared" si="49"/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Z122" s="44">
        <v>0</v>
      </c>
      <c r="AA122" s="44">
        <v>0</v>
      </c>
      <c r="AB122" s="44">
        <v>0</v>
      </c>
      <c r="AC122" s="44">
        <v>0</v>
      </c>
      <c r="AD122" s="45">
        <f t="shared" si="50"/>
        <v>0</v>
      </c>
      <c r="AE122" s="45">
        <f t="shared" si="50"/>
        <v>0</v>
      </c>
      <c r="AF122" s="45">
        <f t="shared" si="50"/>
        <v>0</v>
      </c>
      <c r="AG122" s="45">
        <f t="shared" si="50"/>
        <v>0</v>
      </c>
      <c r="AH122" s="45">
        <f t="shared" si="50"/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AZ122" s="44">
        <v>0</v>
      </c>
      <c r="BA122" s="44">
        <v>0</v>
      </c>
      <c r="BB122" s="44">
        <v>0</v>
      </c>
      <c r="BC122" s="44">
        <f t="shared" si="52"/>
        <v>0</v>
      </c>
      <c r="BD122" s="44">
        <f t="shared" si="52"/>
        <v>0</v>
      </c>
      <c r="BE122" s="44">
        <f t="shared" si="51"/>
        <v>0</v>
      </c>
      <c r="BF122" s="44">
        <f t="shared" si="51"/>
        <v>0</v>
      </c>
      <c r="BG122" s="44">
        <f t="shared" si="51"/>
        <v>0</v>
      </c>
      <c r="BH122" s="46" t="s">
        <v>87</v>
      </c>
      <c r="BI122" s="40"/>
      <c r="BJ122" s="31"/>
      <c r="BK122" s="32"/>
      <c r="BL122" s="33"/>
      <c r="BM122" s="33"/>
      <c r="BN122" s="33"/>
      <c r="BP122" s="33"/>
      <c r="BQ122" s="33"/>
    </row>
    <row r="123" spans="1:69" ht="31.5" x14ac:dyDescent="0.25">
      <c r="A123" s="47" t="s">
        <v>270</v>
      </c>
      <c r="B123" s="84" t="s">
        <v>314</v>
      </c>
      <c r="C123" s="43" t="s">
        <v>315</v>
      </c>
      <c r="D123" s="44" t="s">
        <v>87</v>
      </c>
      <c r="E123" s="45">
        <f t="shared" si="49"/>
        <v>0</v>
      </c>
      <c r="F123" s="45">
        <f t="shared" si="49"/>
        <v>0</v>
      </c>
      <c r="G123" s="45">
        <f t="shared" si="49"/>
        <v>0</v>
      </c>
      <c r="H123" s="45">
        <f t="shared" si="49"/>
        <v>0</v>
      </c>
      <c r="I123" s="45">
        <f t="shared" si="49"/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Z123" s="44">
        <v>0</v>
      </c>
      <c r="AA123" s="44">
        <v>0</v>
      </c>
      <c r="AB123" s="44">
        <v>0</v>
      </c>
      <c r="AC123" s="44">
        <v>0</v>
      </c>
      <c r="AD123" s="45">
        <f t="shared" si="50"/>
        <v>0</v>
      </c>
      <c r="AE123" s="45">
        <f t="shared" si="50"/>
        <v>0</v>
      </c>
      <c r="AF123" s="45">
        <f t="shared" si="50"/>
        <v>0</v>
      </c>
      <c r="AG123" s="45">
        <f t="shared" si="50"/>
        <v>0</v>
      </c>
      <c r="AH123" s="45">
        <f t="shared" si="50"/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AZ123" s="44">
        <v>0</v>
      </c>
      <c r="BA123" s="44">
        <v>0</v>
      </c>
      <c r="BB123" s="44">
        <v>0</v>
      </c>
      <c r="BC123" s="44">
        <f t="shared" si="52"/>
        <v>0</v>
      </c>
      <c r="BD123" s="44">
        <f t="shared" si="52"/>
        <v>0</v>
      </c>
      <c r="BE123" s="44">
        <f t="shared" si="51"/>
        <v>0</v>
      </c>
      <c r="BF123" s="44">
        <f t="shared" si="51"/>
        <v>0</v>
      </c>
      <c r="BG123" s="44">
        <f t="shared" si="51"/>
        <v>0</v>
      </c>
      <c r="BH123" s="46" t="s">
        <v>87</v>
      </c>
      <c r="BI123" s="40"/>
      <c r="BJ123" s="31"/>
      <c r="BK123" s="32"/>
      <c r="BL123" s="33"/>
      <c r="BM123" s="33"/>
      <c r="BN123" s="33"/>
      <c r="BP123" s="33"/>
      <c r="BQ123" s="33"/>
    </row>
    <row r="124" spans="1:69" ht="47.25" x14ac:dyDescent="0.25">
      <c r="A124" s="47" t="s">
        <v>270</v>
      </c>
      <c r="B124" s="84" t="s">
        <v>316</v>
      </c>
      <c r="C124" s="43" t="s">
        <v>317</v>
      </c>
      <c r="D124" s="44" t="s">
        <v>87</v>
      </c>
      <c r="E124" s="45">
        <f t="shared" si="49"/>
        <v>0</v>
      </c>
      <c r="F124" s="45">
        <f t="shared" si="49"/>
        <v>0</v>
      </c>
      <c r="G124" s="45">
        <f t="shared" si="49"/>
        <v>0</v>
      </c>
      <c r="H124" s="45">
        <f t="shared" si="49"/>
        <v>0</v>
      </c>
      <c r="I124" s="45">
        <f t="shared" si="49"/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5">
        <f t="shared" si="50"/>
        <v>0</v>
      </c>
      <c r="AE124" s="45">
        <f t="shared" si="50"/>
        <v>0</v>
      </c>
      <c r="AF124" s="45">
        <f t="shared" si="50"/>
        <v>0</v>
      </c>
      <c r="AG124" s="45">
        <f t="shared" si="50"/>
        <v>0</v>
      </c>
      <c r="AH124" s="45">
        <f t="shared" si="50"/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f t="shared" si="52"/>
        <v>0</v>
      </c>
      <c r="BD124" s="44">
        <f t="shared" si="52"/>
        <v>0</v>
      </c>
      <c r="BE124" s="44">
        <f t="shared" si="51"/>
        <v>0</v>
      </c>
      <c r="BF124" s="44">
        <f>AG124-(M124+R124)</f>
        <v>0</v>
      </c>
      <c r="BG124" s="44">
        <f t="shared" si="51"/>
        <v>0</v>
      </c>
      <c r="BH124" s="46" t="s">
        <v>87</v>
      </c>
      <c r="BI124" s="40"/>
      <c r="BJ124" s="31"/>
      <c r="BK124" s="32"/>
      <c r="BL124" s="33"/>
      <c r="BM124" s="33"/>
      <c r="BN124" s="33"/>
      <c r="BP124" s="33"/>
      <c r="BQ124" s="33"/>
    </row>
    <row r="125" spans="1:69" ht="47.25" x14ac:dyDescent="0.25">
      <c r="A125" s="47" t="s">
        <v>270</v>
      </c>
      <c r="B125" s="84" t="s">
        <v>318</v>
      </c>
      <c r="C125" s="43" t="s">
        <v>319</v>
      </c>
      <c r="D125" s="44" t="s">
        <v>87</v>
      </c>
      <c r="E125" s="45">
        <f t="shared" si="49"/>
        <v>0</v>
      </c>
      <c r="F125" s="45">
        <f t="shared" si="49"/>
        <v>0</v>
      </c>
      <c r="G125" s="45">
        <f t="shared" si="49"/>
        <v>0</v>
      </c>
      <c r="H125" s="45">
        <f t="shared" si="49"/>
        <v>0</v>
      </c>
      <c r="I125" s="45">
        <f t="shared" si="49"/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5">
        <f t="shared" si="50"/>
        <v>0</v>
      </c>
      <c r="AE125" s="45">
        <f t="shared" si="50"/>
        <v>0</v>
      </c>
      <c r="AF125" s="45">
        <f t="shared" si="50"/>
        <v>0</v>
      </c>
      <c r="AG125" s="45">
        <f t="shared" si="50"/>
        <v>0</v>
      </c>
      <c r="AH125" s="45">
        <f t="shared" si="50"/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f t="shared" si="52"/>
        <v>0</v>
      </c>
      <c r="BD125" s="44">
        <f t="shared" si="52"/>
        <v>0</v>
      </c>
      <c r="BE125" s="44">
        <f t="shared" si="51"/>
        <v>0</v>
      </c>
      <c r="BF125" s="44">
        <f t="shared" si="51"/>
        <v>0</v>
      </c>
      <c r="BG125" s="44">
        <f t="shared" si="51"/>
        <v>0</v>
      </c>
      <c r="BH125" s="46" t="s">
        <v>87</v>
      </c>
      <c r="BI125" s="40"/>
      <c r="BJ125" s="31"/>
      <c r="BK125" s="32"/>
      <c r="BL125" s="33"/>
      <c r="BM125" s="33"/>
      <c r="BN125" s="33"/>
      <c r="BP125" s="33"/>
      <c r="BQ125" s="33"/>
    </row>
    <row r="126" spans="1:69" ht="31.5" x14ac:dyDescent="0.25">
      <c r="A126" s="47" t="s">
        <v>270</v>
      </c>
      <c r="B126" s="84" t="s">
        <v>320</v>
      </c>
      <c r="C126" s="43" t="s">
        <v>321</v>
      </c>
      <c r="D126" s="44" t="s">
        <v>87</v>
      </c>
      <c r="E126" s="45">
        <f t="shared" si="49"/>
        <v>0</v>
      </c>
      <c r="F126" s="45">
        <f t="shared" si="49"/>
        <v>0</v>
      </c>
      <c r="G126" s="45">
        <f t="shared" si="49"/>
        <v>0</v>
      </c>
      <c r="H126" s="45">
        <f t="shared" si="49"/>
        <v>0</v>
      </c>
      <c r="I126" s="45">
        <f t="shared" si="49"/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5">
        <f t="shared" si="50"/>
        <v>0</v>
      </c>
      <c r="AE126" s="45">
        <f t="shared" si="50"/>
        <v>0</v>
      </c>
      <c r="AF126" s="45">
        <f t="shared" si="50"/>
        <v>0</v>
      </c>
      <c r="AG126" s="45">
        <f t="shared" si="50"/>
        <v>0</v>
      </c>
      <c r="AH126" s="45">
        <f t="shared" si="50"/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f t="shared" si="52"/>
        <v>0</v>
      </c>
      <c r="BD126" s="44">
        <f t="shared" si="52"/>
        <v>0</v>
      </c>
      <c r="BE126" s="44">
        <f t="shared" si="51"/>
        <v>0</v>
      </c>
      <c r="BF126" s="44">
        <f t="shared" si="51"/>
        <v>0</v>
      </c>
      <c r="BG126" s="44">
        <f t="shared" si="51"/>
        <v>0</v>
      </c>
      <c r="BH126" s="46" t="s">
        <v>87</v>
      </c>
      <c r="BI126" s="40"/>
      <c r="BJ126" s="31"/>
      <c r="BK126" s="32"/>
      <c r="BL126" s="33"/>
      <c r="BM126" s="33"/>
      <c r="BN126" s="33"/>
      <c r="BP126" s="33"/>
      <c r="BQ126" s="33"/>
    </row>
    <row r="127" spans="1:69" ht="31.5" x14ac:dyDescent="0.25">
      <c r="A127" s="47" t="s">
        <v>270</v>
      </c>
      <c r="B127" s="84" t="s">
        <v>322</v>
      </c>
      <c r="C127" s="43" t="s">
        <v>323</v>
      </c>
      <c r="D127" s="44" t="s">
        <v>87</v>
      </c>
      <c r="E127" s="45">
        <f t="shared" si="49"/>
        <v>0</v>
      </c>
      <c r="F127" s="45">
        <f t="shared" si="49"/>
        <v>0</v>
      </c>
      <c r="G127" s="45">
        <f t="shared" si="49"/>
        <v>0</v>
      </c>
      <c r="H127" s="45">
        <f t="shared" si="49"/>
        <v>0</v>
      </c>
      <c r="I127" s="45">
        <f t="shared" si="49"/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5">
        <f t="shared" si="50"/>
        <v>0</v>
      </c>
      <c r="AE127" s="45">
        <f t="shared" si="50"/>
        <v>0</v>
      </c>
      <c r="AF127" s="45">
        <f t="shared" si="50"/>
        <v>0</v>
      </c>
      <c r="AG127" s="45">
        <f t="shared" si="50"/>
        <v>0</v>
      </c>
      <c r="AH127" s="45">
        <f t="shared" si="50"/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f t="shared" si="52"/>
        <v>0</v>
      </c>
      <c r="BD127" s="44">
        <f t="shared" si="52"/>
        <v>0</v>
      </c>
      <c r="BE127" s="44">
        <f t="shared" si="51"/>
        <v>0</v>
      </c>
      <c r="BF127" s="44">
        <f t="shared" si="51"/>
        <v>0</v>
      </c>
      <c r="BG127" s="44">
        <f t="shared" si="51"/>
        <v>0</v>
      </c>
      <c r="BH127" s="46" t="s">
        <v>87</v>
      </c>
      <c r="BI127" s="40"/>
      <c r="BJ127" s="31"/>
      <c r="BK127" s="32"/>
      <c r="BL127" s="33"/>
      <c r="BM127" s="33"/>
      <c r="BN127" s="33"/>
      <c r="BP127" s="33"/>
      <c r="BQ127" s="33"/>
    </row>
    <row r="128" spans="1:69" x14ac:dyDescent="0.25">
      <c r="A128" s="47" t="s">
        <v>270</v>
      </c>
      <c r="B128" s="84" t="s">
        <v>324</v>
      </c>
      <c r="C128" s="43" t="s">
        <v>325</v>
      </c>
      <c r="D128" s="44" t="s">
        <v>87</v>
      </c>
      <c r="E128" s="45">
        <f t="shared" si="49"/>
        <v>0</v>
      </c>
      <c r="F128" s="45">
        <f t="shared" si="49"/>
        <v>0</v>
      </c>
      <c r="G128" s="45">
        <f t="shared" si="49"/>
        <v>0</v>
      </c>
      <c r="H128" s="45">
        <f t="shared" si="49"/>
        <v>0</v>
      </c>
      <c r="I128" s="45">
        <f t="shared" si="49"/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5">
        <f t="shared" si="50"/>
        <v>0</v>
      </c>
      <c r="AE128" s="45">
        <f t="shared" si="50"/>
        <v>0</v>
      </c>
      <c r="AF128" s="45">
        <f t="shared" si="50"/>
        <v>0</v>
      </c>
      <c r="AG128" s="45">
        <f t="shared" si="50"/>
        <v>0</v>
      </c>
      <c r="AH128" s="45">
        <f t="shared" si="50"/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f t="shared" si="52"/>
        <v>0</v>
      </c>
      <c r="BD128" s="44">
        <f t="shared" si="52"/>
        <v>0</v>
      </c>
      <c r="BE128" s="44">
        <f t="shared" si="51"/>
        <v>0</v>
      </c>
      <c r="BF128" s="44">
        <f t="shared" si="51"/>
        <v>0</v>
      </c>
      <c r="BG128" s="44">
        <f t="shared" si="51"/>
        <v>0</v>
      </c>
      <c r="BH128" s="46" t="s">
        <v>87</v>
      </c>
      <c r="BI128" s="40"/>
      <c r="BJ128" s="31"/>
      <c r="BK128" s="32"/>
      <c r="BL128" s="33"/>
      <c r="BM128" s="33"/>
      <c r="BN128" s="33"/>
      <c r="BP128" s="33"/>
      <c r="BQ128" s="33"/>
    </row>
    <row r="129" spans="1:69" ht="47.25" x14ac:dyDescent="0.25">
      <c r="A129" s="47" t="s">
        <v>270</v>
      </c>
      <c r="B129" s="84" t="s">
        <v>326</v>
      </c>
      <c r="C129" s="43" t="s">
        <v>327</v>
      </c>
      <c r="D129" s="44" t="s">
        <v>87</v>
      </c>
      <c r="E129" s="45">
        <f t="shared" si="49"/>
        <v>0</v>
      </c>
      <c r="F129" s="45">
        <f t="shared" si="49"/>
        <v>0</v>
      </c>
      <c r="G129" s="45">
        <f t="shared" si="49"/>
        <v>0</v>
      </c>
      <c r="H129" s="45">
        <f t="shared" si="49"/>
        <v>0</v>
      </c>
      <c r="I129" s="45">
        <f t="shared" si="49"/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5">
        <f t="shared" si="50"/>
        <v>0</v>
      </c>
      <c r="AE129" s="45">
        <f t="shared" si="50"/>
        <v>0</v>
      </c>
      <c r="AF129" s="45">
        <f t="shared" si="50"/>
        <v>0</v>
      </c>
      <c r="AG129" s="45">
        <f t="shared" si="50"/>
        <v>0</v>
      </c>
      <c r="AH129" s="45">
        <f t="shared" si="50"/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f t="shared" si="52"/>
        <v>0</v>
      </c>
      <c r="BD129" s="44">
        <f t="shared" si="52"/>
        <v>0</v>
      </c>
      <c r="BE129" s="44">
        <f t="shared" si="51"/>
        <v>0</v>
      </c>
      <c r="BF129" s="44">
        <f>AG129-(M129+R129)</f>
        <v>0</v>
      </c>
      <c r="BG129" s="44">
        <f t="shared" si="51"/>
        <v>0</v>
      </c>
      <c r="BH129" s="46" t="s">
        <v>87</v>
      </c>
      <c r="BI129" s="40"/>
      <c r="BJ129" s="31"/>
      <c r="BK129" s="32"/>
      <c r="BL129" s="33"/>
      <c r="BM129" s="33"/>
      <c r="BN129" s="33"/>
      <c r="BP129" s="33"/>
      <c r="BQ129" s="33"/>
    </row>
    <row r="130" spans="1:69" ht="31.5" x14ac:dyDescent="0.25">
      <c r="A130" s="47" t="s">
        <v>270</v>
      </c>
      <c r="B130" s="84" t="s">
        <v>328</v>
      </c>
      <c r="C130" s="43" t="s">
        <v>329</v>
      </c>
      <c r="D130" s="44" t="s">
        <v>87</v>
      </c>
      <c r="E130" s="45">
        <f t="shared" si="49"/>
        <v>0</v>
      </c>
      <c r="F130" s="45">
        <f t="shared" si="49"/>
        <v>0</v>
      </c>
      <c r="G130" s="45">
        <f t="shared" si="49"/>
        <v>0</v>
      </c>
      <c r="H130" s="45">
        <f t="shared" si="49"/>
        <v>0</v>
      </c>
      <c r="I130" s="45">
        <f t="shared" si="49"/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5">
        <f t="shared" si="50"/>
        <v>0</v>
      </c>
      <c r="AE130" s="45">
        <f t="shared" si="50"/>
        <v>0</v>
      </c>
      <c r="AF130" s="45">
        <f t="shared" si="50"/>
        <v>0</v>
      </c>
      <c r="AG130" s="45">
        <f t="shared" si="50"/>
        <v>0</v>
      </c>
      <c r="AH130" s="45">
        <f t="shared" si="50"/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f t="shared" si="52"/>
        <v>0</v>
      </c>
      <c r="BD130" s="44">
        <f t="shared" si="52"/>
        <v>0</v>
      </c>
      <c r="BE130" s="44">
        <f t="shared" si="51"/>
        <v>0</v>
      </c>
      <c r="BF130" s="44">
        <f t="shared" si="51"/>
        <v>0</v>
      </c>
      <c r="BG130" s="44">
        <f t="shared" si="51"/>
        <v>0</v>
      </c>
      <c r="BH130" s="46" t="s">
        <v>87</v>
      </c>
      <c r="BI130" s="40"/>
      <c r="BJ130" s="31"/>
      <c r="BK130" s="32"/>
      <c r="BL130" s="33"/>
      <c r="BM130" s="33"/>
      <c r="BN130" s="33"/>
      <c r="BP130" s="33"/>
      <c r="BQ130" s="33"/>
    </row>
    <row r="131" spans="1:69" ht="31.5" x14ac:dyDescent="0.25">
      <c r="A131" s="47" t="s">
        <v>270</v>
      </c>
      <c r="B131" s="84" t="s">
        <v>330</v>
      </c>
      <c r="C131" s="43" t="s">
        <v>331</v>
      </c>
      <c r="D131" s="44" t="s">
        <v>87</v>
      </c>
      <c r="E131" s="45">
        <f t="shared" si="49"/>
        <v>0</v>
      </c>
      <c r="F131" s="45">
        <f t="shared" si="49"/>
        <v>0</v>
      </c>
      <c r="G131" s="45">
        <f t="shared" si="49"/>
        <v>0</v>
      </c>
      <c r="H131" s="45">
        <f t="shared" si="49"/>
        <v>0</v>
      </c>
      <c r="I131" s="45">
        <f t="shared" si="49"/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5">
        <f t="shared" si="50"/>
        <v>0</v>
      </c>
      <c r="AE131" s="45">
        <f t="shared" si="50"/>
        <v>0</v>
      </c>
      <c r="AF131" s="45">
        <f t="shared" si="50"/>
        <v>0</v>
      </c>
      <c r="AG131" s="45">
        <f t="shared" si="50"/>
        <v>0</v>
      </c>
      <c r="AH131" s="45">
        <f t="shared" si="50"/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f t="shared" si="52"/>
        <v>0</v>
      </c>
      <c r="BD131" s="44">
        <f t="shared" si="52"/>
        <v>0</v>
      </c>
      <c r="BE131" s="44">
        <f t="shared" si="51"/>
        <v>0</v>
      </c>
      <c r="BF131" s="44">
        <f t="shared" si="51"/>
        <v>0</v>
      </c>
      <c r="BG131" s="44">
        <f t="shared" si="51"/>
        <v>0</v>
      </c>
      <c r="BH131" s="46" t="s">
        <v>87</v>
      </c>
      <c r="BI131" s="40"/>
      <c r="BJ131" s="31"/>
      <c r="BK131" s="32"/>
      <c r="BL131" s="33"/>
      <c r="BM131" s="33"/>
      <c r="BN131" s="33"/>
      <c r="BP131" s="33"/>
      <c r="BQ131" s="33"/>
    </row>
    <row r="132" spans="1:69" ht="31.5" x14ac:dyDescent="0.25">
      <c r="A132" s="47" t="s">
        <v>270</v>
      </c>
      <c r="B132" s="84" t="s">
        <v>332</v>
      </c>
      <c r="C132" s="43" t="s">
        <v>333</v>
      </c>
      <c r="D132" s="44" t="s">
        <v>87</v>
      </c>
      <c r="E132" s="45">
        <f t="shared" si="49"/>
        <v>0</v>
      </c>
      <c r="F132" s="45">
        <f t="shared" si="49"/>
        <v>0</v>
      </c>
      <c r="G132" s="45">
        <f t="shared" si="49"/>
        <v>0</v>
      </c>
      <c r="H132" s="45">
        <f t="shared" si="49"/>
        <v>0</v>
      </c>
      <c r="I132" s="45">
        <f t="shared" si="49"/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5">
        <f t="shared" si="50"/>
        <v>0</v>
      </c>
      <c r="AE132" s="45">
        <f t="shared" si="50"/>
        <v>0</v>
      </c>
      <c r="AF132" s="45">
        <f t="shared" si="50"/>
        <v>0</v>
      </c>
      <c r="AG132" s="45">
        <f t="shared" si="50"/>
        <v>0</v>
      </c>
      <c r="AH132" s="45">
        <f t="shared" si="50"/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f t="shared" si="52"/>
        <v>0</v>
      </c>
      <c r="BD132" s="44">
        <f t="shared" si="52"/>
        <v>0</v>
      </c>
      <c r="BE132" s="44">
        <f t="shared" si="51"/>
        <v>0</v>
      </c>
      <c r="BF132" s="44">
        <f t="shared" si="51"/>
        <v>0</v>
      </c>
      <c r="BG132" s="44">
        <f t="shared" si="51"/>
        <v>0</v>
      </c>
      <c r="BH132" s="46" t="s">
        <v>87</v>
      </c>
      <c r="BI132" s="40"/>
      <c r="BJ132" s="31"/>
      <c r="BK132" s="32"/>
      <c r="BL132" s="33"/>
      <c r="BM132" s="33"/>
      <c r="BN132" s="33"/>
      <c r="BP132" s="33"/>
      <c r="BQ132" s="33"/>
    </row>
    <row r="133" spans="1:69" ht="63" x14ac:dyDescent="0.25">
      <c r="A133" s="47" t="s">
        <v>270</v>
      </c>
      <c r="B133" s="84" t="s">
        <v>334</v>
      </c>
      <c r="C133" s="43" t="s">
        <v>335</v>
      </c>
      <c r="D133" s="44" t="s">
        <v>87</v>
      </c>
      <c r="E133" s="45">
        <f t="shared" si="49"/>
        <v>0</v>
      </c>
      <c r="F133" s="45">
        <f t="shared" si="49"/>
        <v>0</v>
      </c>
      <c r="G133" s="45">
        <f t="shared" si="49"/>
        <v>0</v>
      </c>
      <c r="H133" s="45">
        <f t="shared" si="49"/>
        <v>0</v>
      </c>
      <c r="I133" s="45">
        <f t="shared" si="49"/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5">
        <f t="shared" si="50"/>
        <v>0</v>
      </c>
      <c r="AE133" s="45">
        <f t="shared" si="50"/>
        <v>0</v>
      </c>
      <c r="AF133" s="45">
        <f t="shared" si="50"/>
        <v>0</v>
      </c>
      <c r="AG133" s="45">
        <f t="shared" si="50"/>
        <v>0</v>
      </c>
      <c r="AH133" s="45">
        <f t="shared" si="50"/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f t="shared" si="52"/>
        <v>0</v>
      </c>
      <c r="BD133" s="44">
        <f t="shared" si="52"/>
        <v>0</v>
      </c>
      <c r="BE133" s="44">
        <f t="shared" si="51"/>
        <v>0</v>
      </c>
      <c r="BF133" s="44">
        <f t="shared" si="51"/>
        <v>0</v>
      </c>
      <c r="BG133" s="44">
        <f t="shared" si="51"/>
        <v>0</v>
      </c>
      <c r="BH133" s="46" t="s">
        <v>87</v>
      </c>
      <c r="BI133" s="40"/>
      <c r="BJ133" s="31"/>
      <c r="BK133" s="32"/>
      <c r="BL133" s="33"/>
      <c r="BM133" s="33"/>
      <c r="BN133" s="33"/>
      <c r="BP133" s="33"/>
      <c r="BQ133" s="33"/>
    </row>
    <row r="134" spans="1:69" ht="31.5" x14ac:dyDescent="0.25">
      <c r="A134" s="47" t="s">
        <v>270</v>
      </c>
      <c r="B134" s="84" t="s">
        <v>336</v>
      </c>
      <c r="C134" s="43" t="s">
        <v>337</v>
      </c>
      <c r="D134" s="44" t="s">
        <v>87</v>
      </c>
      <c r="E134" s="45">
        <f t="shared" si="49"/>
        <v>0</v>
      </c>
      <c r="F134" s="45">
        <f t="shared" si="49"/>
        <v>0</v>
      </c>
      <c r="G134" s="45">
        <f t="shared" si="49"/>
        <v>0</v>
      </c>
      <c r="H134" s="45">
        <f t="shared" si="49"/>
        <v>0</v>
      </c>
      <c r="I134" s="45">
        <f t="shared" si="49"/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5">
        <f t="shared" si="50"/>
        <v>0</v>
      </c>
      <c r="AE134" s="45">
        <f t="shared" si="50"/>
        <v>0</v>
      </c>
      <c r="AF134" s="45">
        <f t="shared" si="50"/>
        <v>0</v>
      </c>
      <c r="AG134" s="45">
        <f t="shared" si="50"/>
        <v>0</v>
      </c>
      <c r="AH134" s="45">
        <f t="shared" si="50"/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f t="shared" si="52"/>
        <v>0</v>
      </c>
      <c r="BD134" s="44">
        <f t="shared" si="52"/>
        <v>0</v>
      </c>
      <c r="BE134" s="44">
        <f t="shared" si="51"/>
        <v>0</v>
      </c>
      <c r="BF134" s="44">
        <f t="shared" si="51"/>
        <v>0</v>
      </c>
      <c r="BG134" s="44">
        <f t="shared" si="51"/>
        <v>0</v>
      </c>
      <c r="BH134" s="46" t="s">
        <v>87</v>
      </c>
      <c r="BI134" s="40"/>
      <c r="BJ134" s="31"/>
      <c r="BK134" s="32"/>
      <c r="BL134" s="33"/>
      <c r="BM134" s="33"/>
      <c r="BN134" s="33"/>
      <c r="BP134" s="33"/>
      <c r="BQ134" s="33"/>
    </row>
    <row r="135" spans="1:69" ht="31.5" x14ac:dyDescent="0.25">
      <c r="A135" s="47" t="s">
        <v>270</v>
      </c>
      <c r="B135" s="84" t="s">
        <v>338</v>
      </c>
      <c r="C135" s="43" t="s">
        <v>339</v>
      </c>
      <c r="D135" s="44" t="s">
        <v>87</v>
      </c>
      <c r="E135" s="45">
        <f t="shared" si="49"/>
        <v>0</v>
      </c>
      <c r="F135" s="45">
        <f t="shared" si="49"/>
        <v>0</v>
      </c>
      <c r="G135" s="45">
        <f t="shared" si="49"/>
        <v>0</v>
      </c>
      <c r="H135" s="45">
        <f t="shared" si="49"/>
        <v>0</v>
      </c>
      <c r="I135" s="45">
        <f t="shared" si="49"/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5">
        <f t="shared" si="50"/>
        <v>0</v>
      </c>
      <c r="AE135" s="45">
        <f t="shared" si="50"/>
        <v>0</v>
      </c>
      <c r="AF135" s="45">
        <f t="shared" si="50"/>
        <v>0</v>
      </c>
      <c r="AG135" s="45">
        <f t="shared" si="50"/>
        <v>0</v>
      </c>
      <c r="AH135" s="45">
        <f t="shared" si="50"/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f t="shared" si="52"/>
        <v>0</v>
      </c>
      <c r="BD135" s="44">
        <f t="shared" si="52"/>
        <v>0</v>
      </c>
      <c r="BE135" s="44">
        <f t="shared" si="51"/>
        <v>0</v>
      </c>
      <c r="BF135" s="44">
        <f t="shared" si="51"/>
        <v>0</v>
      </c>
      <c r="BG135" s="44">
        <f t="shared" si="51"/>
        <v>0</v>
      </c>
      <c r="BH135" s="46" t="s">
        <v>87</v>
      </c>
      <c r="BI135" s="40"/>
      <c r="BJ135" s="31"/>
      <c r="BK135" s="32"/>
      <c r="BL135" s="33"/>
      <c r="BM135" s="33"/>
      <c r="BN135" s="33"/>
      <c r="BP135" s="33"/>
      <c r="BQ135" s="33"/>
    </row>
    <row r="136" spans="1:69" ht="47.25" x14ac:dyDescent="0.25">
      <c r="A136" s="47" t="s">
        <v>270</v>
      </c>
      <c r="B136" s="84" t="s">
        <v>340</v>
      </c>
      <c r="C136" s="43" t="s">
        <v>341</v>
      </c>
      <c r="D136" s="44" t="s">
        <v>87</v>
      </c>
      <c r="E136" s="45">
        <f t="shared" si="49"/>
        <v>0</v>
      </c>
      <c r="F136" s="45">
        <f t="shared" si="49"/>
        <v>0</v>
      </c>
      <c r="G136" s="45">
        <f t="shared" si="49"/>
        <v>0</v>
      </c>
      <c r="H136" s="45">
        <f t="shared" si="49"/>
        <v>0</v>
      </c>
      <c r="I136" s="45">
        <f t="shared" si="49"/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5">
        <f t="shared" si="50"/>
        <v>0</v>
      </c>
      <c r="AE136" s="45">
        <f t="shared" si="50"/>
        <v>0</v>
      </c>
      <c r="AF136" s="45">
        <f t="shared" si="50"/>
        <v>0</v>
      </c>
      <c r="AG136" s="45">
        <f t="shared" si="50"/>
        <v>0</v>
      </c>
      <c r="AH136" s="45">
        <f t="shared" si="50"/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f t="shared" si="52"/>
        <v>0</v>
      </c>
      <c r="BD136" s="44">
        <f t="shared" si="52"/>
        <v>0</v>
      </c>
      <c r="BE136" s="44">
        <f t="shared" si="51"/>
        <v>0</v>
      </c>
      <c r="BF136" s="44">
        <f t="shared" si="51"/>
        <v>0</v>
      </c>
      <c r="BG136" s="44">
        <f t="shared" si="51"/>
        <v>0</v>
      </c>
      <c r="BH136" s="46" t="s">
        <v>87</v>
      </c>
      <c r="BI136" s="40"/>
      <c r="BJ136" s="31"/>
      <c r="BK136" s="32"/>
      <c r="BL136" s="33"/>
      <c r="BM136" s="33"/>
      <c r="BN136" s="33"/>
      <c r="BP136" s="33"/>
      <c r="BQ136" s="33"/>
    </row>
    <row r="137" spans="1:69" ht="47.25" x14ac:dyDescent="0.25">
      <c r="A137" s="47" t="s">
        <v>270</v>
      </c>
      <c r="B137" s="84" t="s">
        <v>342</v>
      </c>
      <c r="C137" s="43" t="s">
        <v>343</v>
      </c>
      <c r="D137" s="44" t="s">
        <v>87</v>
      </c>
      <c r="E137" s="45">
        <f t="shared" si="49"/>
        <v>0</v>
      </c>
      <c r="F137" s="45">
        <f t="shared" si="49"/>
        <v>0</v>
      </c>
      <c r="G137" s="45">
        <f t="shared" si="49"/>
        <v>0</v>
      </c>
      <c r="H137" s="45">
        <f t="shared" si="49"/>
        <v>0</v>
      </c>
      <c r="I137" s="45">
        <f t="shared" si="49"/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5">
        <f t="shared" si="50"/>
        <v>0</v>
      </c>
      <c r="AE137" s="45">
        <f t="shared" si="50"/>
        <v>0</v>
      </c>
      <c r="AF137" s="45">
        <f t="shared" si="50"/>
        <v>0</v>
      </c>
      <c r="AG137" s="45">
        <f t="shared" si="50"/>
        <v>0</v>
      </c>
      <c r="AH137" s="45">
        <f t="shared" si="50"/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f t="shared" si="52"/>
        <v>0</v>
      </c>
      <c r="BD137" s="44">
        <f t="shared" si="52"/>
        <v>0</v>
      </c>
      <c r="BE137" s="44">
        <f t="shared" si="51"/>
        <v>0</v>
      </c>
      <c r="BF137" s="44">
        <f t="shared" si="51"/>
        <v>0</v>
      </c>
      <c r="BG137" s="44">
        <f t="shared" si="51"/>
        <v>0</v>
      </c>
      <c r="BH137" s="46" t="s">
        <v>87</v>
      </c>
      <c r="BI137" s="40"/>
      <c r="BJ137" s="31"/>
      <c r="BK137" s="32"/>
      <c r="BL137" s="33"/>
      <c r="BM137" s="33"/>
      <c r="BN137" s="33"/>
      <c r="BP137" s="33"/>
      <c r="BQ137" s="33"/>
    </row>
    <row r="138" spans="1:69" ht="31.5" x14ac:dyDescent="0.25">
      <c r="A138" s="47" t="s">
        <v>270</v>
      </c>
      <c r="B138" s="84" t="s">
        <v>344</v>
      </c>
      <c r="C138" s="43" t="s">
        <v>345</v>
      </c>
      <c r="D138" s="44" t="s">
        <v>87</v>
      </c>
      <c r="E138" s="45">
        <f t="shared" si="49"/>
        <v>0</v>
      </c>
      <c r="F138" s="45">
        <f t="shared" si="49"/>
        <v>0</v>
      </c>
      <c r="G138" s="45">
        <f t="shared" si="49"/>
        <v>0</v>
      </c>
      <c r="H138" s="45">
        <f t="shared" si="49"/>
        <v>0</v>
      </c>
      <c r="I138" s="45">
        <f t="shared" si="49"/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5">
        <f t="shared" si="50"/>
        <v>0</v>
      </c>
      <c r="AE138" s="45">
        <f t="shared" si="50"/>
        <v>0</v>
      </c>
      <c r="AF138" s="45">
        <f t="shared" si="50"/>
        <v>0</v>
      </c>
      <c r="AG138" s="45">
        <f t="shared" si="50"/>
        <v>0</v>
      </c>
      <c r="AH138" s="45">
        <f t="shared" si="50"/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f t="shared" si="52"/>
        <v>0</v>
      </c>
      <c r="BD138" s="44">
        <f t="shared" si="52"/>
        <v>0</v>
      </c>
      <c r="BE138" s="44">
        <f t="shared" si="51"/>
        <v>0</v>
      </c>
      <c r="BF138" s="44">
        <f t="shared" si="51"/>
        <v>0</v>
      </c>
      <c r="BG138" s="44">
        <f t="shared" si="51"/>
        <v>0</v>
      </c>
      <c r="BH138" s="46" t="s">
        <v>87</v>
      </c>
      <c r="BI138" s="40"/>
      <c r="BJ138" s="31"/>
      <c r="BK138" s="32"/>
      <c r="BL138" s="33"/>
      <c r="BM138" s="33"/>
      <c r="BN138" s="33"/>
      <c r="BP138" s="33"/>
      <c r="BQ138" s="33"/>
    </row>
    <row r="139" spans="1:69" ht="31.5" x14ac:dyDescent="0.25">
      <c r="A139" s="47" t="s">
        <v>270</v>
      </c>
      <c r="B139" s="84" t="s">
        <v>346</v>
      </c>
      <c r="C139" s="43" t="s">
        <v>347</v>
      </c>
      <c r="D139" s="44" t="s">
        <v>87</v>
      </c>
      <c r="E139" s="45">
        <f t="shared" si="49"/>
        <v>0</v>
      </c>
      <c r="F139" s="45">
        <f t="shared" si="49"/>
        <v>0</v>
      </c>
      <c r="G139" s="45">
        <f t="shared" si="49"/>
        <v>0</v>
      </c>
      <c r="H139" s="45">
        <f t="shared" si="49"/>
        <v>0</v>
      </c>
      <c r="I139" s="45">
        <f t="shared" si="49"/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5">
        <f t="shared" si="50"/>
        <v>0</v>
      </c>
      <c r="AE139" s="45">
        <f t="shared" si="50"/>
        <v>0</v>
      </c>
      <c r="AF139" s="45">
        <f t="shared" si="50"/>
        <v>0</v>
      </c>
      <c r="AG139" s="45">
        <f t="shared" si="50"/>
        <v>0</v>
      </c>
      <c r="AH139" s="45">
        <f t="shared" si="50"/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f t="shared" si="52"/>
        <v>0</v>
      </c>
      <c r="BD139" s="44">
        <f t="shared" si="52"/>
        <v>0</v>
      </c>
      <c r="BE139" s="44">
        <f t="shared" si="51"/>
        <v>0</v>
      </c>
      <c r="BF139" s="44">
        <f t="shared" si="51"/>
        <v>0</v>
      </c>
      <c r="BG139" s="44">
        <f t="shared" si="51"/>
        <v>0</v>
      </c>
      <c r="BH139" s="46" t="s">
        <v>87</v>
      </c>
      <c r="BI139" s="40"/>
      <c r="BJ139" s="31"/>
      <c r="BK139" s="32"/>
      <c r="BL139" s="33"/>
      <c r="BM139" s="33"/>
      <c r="BN139" s="33"/>
      <c r="BP139" s="33"/>
      <c r="BQ139" s="33"/>
    </row>
    <row r="140" spans="1:69" ht="31.5" x14ac:dyDescent="0.25">
      <c r="A140" s="47" t="s">
        <v>270</v>
      </c>
      <c r="B140" s="84" t="s">
        <v>348</v>
      </c>
      <c r="C140" s="43" t="s">
        <v>349</v>
      </c>
      <c r="D140" s="44" t="s">
        <v>87</v>
      </c>
      <c r="E140" s="45">
        <f t="shared" si="49"/>
        <v>0</v>
      </c>
      <c r="F140" s="45">
        <f t="shared" si="49"/>
        <v>0</v>
      </c>
      <c r="G140" s="45">
        <f t="shared" si="49"/>
        <v>0</v>
      </c>
      <c r="H140" s="45">
        <f t="shared" si="49"/>
        <v>0</v>
      </c>
      <c r="I140" s="45">
        <f t="shared" si="49"/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5">
        <f t="shared" si="50"/>
        <v>0</v>
      </c>
      <c r="AE140" s="45">
        <f t="shared" si="50"/>
        <v>0</v>
      </c>
      <c r="AF140" s="45">
        <f t="shared" si="50"/>
        <v>0</v>
      </c>
      <c r="AG140" s="45">
        <f t="shared" si="50"/>
        <v>0</v>
      </c>
      <c r="AH140" s="45">
        <f t="shared" si="50"/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f t="shared" si="52"/>
        <v>0</v>
      </c>
      <c r="BD140" s="44">
        <f t="shared" si="52"/>
        <v>0</v>
      </c>
      <c r="BE140" s="44">
        <f t="shared" si="51"/>
        <v>0</v>
      </c>
      <c r="BF140" s="44">
        <f t="shared" si="51"/>
        <v>0</v>
      </c>
      <c r="BG140" s="44">
        <f t="shared" si="51"/>
        <v>0</v>
      </c>
      <c r="BH140" s="46" t="s">
        <v>87</v>
      </c>
      <c r="BI140" s="40"/>
      <c r="BJ140" s="31"/>
      <c r="BK140" s="32"/>
      <c r="BL140" s="33"/>
      <c r="BM140" s="33"/>
      <c r="BN140" s="33"/>
      <c r="BP140" s="33"/>
      <c r="BQ140" s="33"/>
    </row>
    <row r="141" spans="1:69" ht="31.5" x14ac:dyDescent="0.25">
      <c r="A141" s="47" t="s">
        <v>270</v>
      </c>
      <c r="B141" s="84" t="s">
        <v>350</v>
      </c>
      <c r="C141" s="43" t="s">
        <v>351</v>
      </c>
      <c r="D141" s="44" t="s">
        <v>87</v>
      </c>
      <c r="E141" s="45">
        <f t="shared" si="49"/>
        <v>0</v>
      </c>
      <c r="F141" s="45">
        <f t="shared" si="49"/>
        <v>0</v>
      </c>
      <c r="G141" s="45">
        <f t="shared" si="49"/>
        <v>0</v>
      </c>
      <c r="H141" s="45">
        <f t="shared" si="49"/>
        <v>0</v>
      </c>
      <c r="I141" s="45">
        <f t="shared" si="49"/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5">
        <f t="shared" si="50"/>
        <v>0</v>
      </c>
      <c r="AE141" s="45">
        <f t="shared" si="50"/>
        <v>0</v>
      </c>
      <c r="AF141" s="45">
        <f t="shared" si="50"/>
        <v>0</v>
      </c>
      <c r="AG141" s="45">
        <f t="shared" si="50"/>
        <v>0</v>
      </c>
      <c r="AH141" s="45">
        <f t="shared" si="50"/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f t="shared" si="52"/>
        <v>0</v>
      </c>
      <c r="BD141" s="44">
        <f t="shared" si="52"/>
        <v>0</v>
      </c>
      <c r="BE141" s="44">
        <f t="shared" si="51"/>
        <v>0</v>
      </c>
      <c r="BF141" s="44">
        <f t="shared" si="51"/>
        <v>0</v>
      </c>
      <c r="BG141" s="44">
        <f t="shared" si="51"/>
        <v>0</v>
      </c>
      <c r="BH141" s="46" t="s">
        <v>87</v>
      </c>
      <c r="BI141" s="40"/>
      <c r="BJ141" s="31"/>
      <c r="BK141" s="32"/>
      <c r="BL141" s="33"/>
      <c r="BM141" s="33"/>
      <c r="BN141" s="33"/>
      <c r="BP141" s="33"/>
      <c r="BQ141" s="33"/>
    </row>
    <row r="142" spans="1:69" ht="31.5" x14ac:dyDescent="0.25">
      <c r="A142" s="47" t="s">
        <v>270</v>
      </c>
      <c r="B142" s="84" t="s">
        <v>352</v>
      </c>
      <c r="C142" s="43" t="s">
        <v>353</v>
      </c>
      <c r="D142" s="44" t="s">
        <v>87</v>
      </c>
      <c r="E142" s="45">
        <f t="shared" si="49"/>
        <v>0</v>
      </c>
      <c r="F142" s="45">
        <f t="shared" si="49"/>
        <v>0</v>
      </c>
      <c r="G142" s="45">
        <f t="shared" si="49"/>
        <v>0</v>
      </c>
      <c r="H142" s="45">
        <f t="shared" si="49"/>
        <v>0</v>
      </c>
      <c r="I142" s="45">
        <f t="shared" si="49"/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5">
        <f t="shared" si="50"/>
        <v>0</v>
      </c>
      <c r="AE142" s="45">
        <f t="shared" si="50"/>
        <v>0</v>
      </c>
      <c r="AF142" s="45">
        <f t="shared" si="50"/>
        <v>0</v>
      </c>
      <c r="AG142" s="45">
        <f t="shared" si="50"/>
        <v>0</v>
      </c>
      <c r="AH142" s="45">
        <f t="shared" si="50"/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f t="shared" si="52"/>
        <v>0</v>
      </c>
      <c r="BD142" s="44">
        <f t="shared" si="52"/>
        <v>0</v>
      </c>
      <c r="BE142" s="44">
        <f t="shared" si="51"/>
        <v>0</v>
      </c>
      <c r="BF142" s="44">
        <f t="shared" si="51"/>
        <v>0</v>
      </c>
      <c r="BG142" s="44">
        <f t="shared" si="51"/>
        <v>0</v>
      </c>
      <c r="BH142" s="46" t="s">
        <v>87</v>
      </c>
      <c r="BI142" s="40"/>
      <c r="BJ142" s="31"/>
      <c r="BK142" s="32"/>
      <c r="BL142" s="33"/>
      <c r="BM142" s="33"/>
      <c r="BN142" s="33"/>
      <c r="BP142" s="33"/>
      <c r="BQ142" s="33"/>
    </row>
    <row r="143" spans="1:69" x14ac:dyDescent="0.25">
      <c r="A143" s="47" t="s">
        <v>270</v>
      </c>
      <c r="B143" s="84" t="s">
        <v>354</v>
      </c>
      <c r="C143" s="43" t="s">
        <v>355</v>
      </c>
      <c r="D143" s="44" t="s">
        <v>87</v>
      </c>
      <c r="E143" s="45">
        <f t="shared" si="49"/>
        <v>0</v>
      </c>
      <c r="F143" s="45">
        <f t="shared" si="49"/>
        <v>0</v>
      </c>
      <c r="G143" s="45">
        <f t="shared" si="49"/>
        <v>0</v>
      </c>
      <c r="H143" s="45">
        <f t="shared" si="49"/>
        <v>0</v>
      </c>
      <c r="I143" s="45">
        <f t="shared" si="49"/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5">
        <f t="shared" si="50"/>
        <v>0</v>
      </c>
      <c r="AE143" s="45">
        <f t="shared" si="50"/>
        <v>0</v>
      </c>
      <c r="AF143" s="45">
        <f t="shared" si="50"/>
        <v>0</v>
      </c>
      <c r="AG143" s="45">
        <f t="shared" si="50"/>
        <v>0</v>
      </c>
      <c r="AH143" s="45">
        <f t="shared" si="50"/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f t="shared" si="52"/>
        <v>0</v>
      </c>
      <c r="BD143" s="44">
        <f t="shared" si="52"/>
        <v>0</v>
      </c>
      <c r="BE143" s="44">
        <f t="shared" si="51"/>
        <v>0</v>
      </c>
      <c r="BF143" s="44">
        <f t="shared" si="51"/>
        <v>0</v>
      </c>
      <c r="BG143" s="44">
        <f t="shared" si="51"/>
        <v>0</v>
      </c>
      <c r="BH143" s="46" t="s">
        <v>87</v>
      </c>
      <c r="BI143" s="40"/>
      <c r="BJ143" s="31"/>
      <c r="BK143" s="32"/>
      <c r="BL143" s="33"/>
      <c r="BM143" s="33"/>
      <c r="BN143" s="33"/>
      <c r="BP143" s="33"/>
      <c r="BQ143" s="33"/>
    </row>
    <row r="144" spans="1:69" ht="31.5" x14ac:dyDescent="0.25">
      <c r="A144" s="47" t="s">
        <v>270</v>
      </c>
      <c r="B144" s="84" t="s">
        <v>356</v>
      </c>
      <c r="C144" s="43" t="s">
        <v>357</v>
      </c>
      <c r="D144" s="44" t="s">
        <v>87</v>
      </c>
      <c r="E144" s="45">
        <f t="shared" si="49"/>
        <v>0</v>
      </c>
      <c r="F144" s="45">
        <f t="shared" si="49"/>
        <v>0</v>
      </c>
      <c r="G144" s="45">
        <f t="shared" si="49"/>
        <v>0</v>
      </c>
      <c r="H144" s="45">
        <f t="shared" si="49"/>
        <v>0</v>
      </c>
      <c r="I144" s="45">
        <f t="shared" si="49"/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5">
        <f t="shared" si="50"/>
        <v>0</v>
      </c>
      <c r="AE144" s="45">
        <f t="shared" si="50"/>
        <v>0</v>
      </c>
      <c r="AF144" s="45">
        <f t="shared" si="50"/>
        <v>0</v>
      </c>
      <c r="AG144" s="45">
        <f t="shared" si="50"/>
        <v>0</v>
      </c>
      <c r="AH144" s="45">
        <f t="shared" si="50"/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f t="shared" si="52"/>
        <v>0</v>
      </c>
      <c r="BD144" s="44">
        <f t="shared" si="52"/>
        <v>0</v>
      </c>
      <c r="BE144" s="44">
        <f t="shared" si="51"/>
        <v>0</v>
      </c>
      <c r="BF144" s="44">
        <f t="shared" si="51"/>
        <v>0</v>
      </c>
      <c r="BG144" s="44">
        <f t="shared" si="51"/>
        <v>0</v>
      </c>
      <c r="BH144" s="46" t="s">
        <v>87</v>
      </c>
      <c r="BI144" s="40"/>
      <c r="BJ144" s="31"/>
      <c r="BK144" s="32"/>
      <c r="BL144" s="33"/>
      <c r="BM144" s="33"/>
      <c r="BN144" s="33"/>
      <c r="BP144" s="33"/>
      <c r="BQ144" s="33"/>
    </row>
    <row r="145" spans="1:69" ht="31.5" x14ac:dyDescent="0.25">
      <c r="A145" s="47" t="s">
        <v>270</v>
      </c>
      <c r="B145" s="84" t="s">
        <v>358</v>
      </c>
      <c r="C145" s="43" t="s">
        <v>359</v>
      </c>
      <c r="D145" s="44" t="s">
        <v>87</v>
      </c>
      <c r="E145" s="45">
        <f t="shared" si="49"/>
        <v>0</v>
      </c>
      <c r="F145" s="45">
        <f t="shared" si="49"/>
        <v>0</v>
      </c>
      <c r="G145" s="45">
        <f t="shared" si="49"/>
        <v>0</v>
      </c>
      <c r="H145" s="45">
        <f t="shared" si="49"/>
        <v>0</v>
      </c>
      <c r="I145" s="45">
        <f t="shared" si="49"/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5">
        <f t="shared" si="50"/>
        <v>0</v>
      </c>
      <c r="AE145" s="45">
        <f t="shared" si="50"/>
        <v>0</v>
      </c>
      <c r="AF145" s="45">
        <f t="shared" si="50"/>
        <v>0</v>
      </c>
      <c r="AG145" s="45">
        <f t="shared" si="50"/>
        <v>0</v>
      </c>
      <c r="AH145" s="45">
        <f t="shared" si="50"/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f t="shared" si="52"/>
        <v>0</v>
      </c>
      <c r="BD145" s="44">
        <f t="shared" si="52"/>
        <v>0</v>
      </c>
      <c r="BE145" s="44">
        <f t="shared" si="51"/>
        <v>0</v>
      </c>
      <c r="BF145" s="44">
        <f t="shared" si="51"/>
        <v>0</v>
      </c>
      <c r="BG145" s="44">
        <f t="shared" si="51"/>
        <v>0</v>
      </c>
      <c r="BH145" s="46" t="s">
        <v>87</v>
      </c>
      <c r="BI145" s="40"/>
      <c r="BJ145" s="31"/>
      <c r="BK145" s="32"/>
      <c r="BL145" s="33"/>
      <c r="BM145" s="33"/>
      <c r="BN145" s="33"/>
      <c r="BP145" s="33"/>
      <c r="BQ145" s="33"/>
    </row>
    <row r="146" spans="1:69" ht="31.5" x14ac:dyDescent="0.25">
      <c r="A146" s="47" t="s">
        <v>270</v>
      </c>
      <c r="B146" s="84" t="s">
        <v>360</v>
      </c>
      <c r="C146" s="43" t="s">
        <v>361</v>
      </c>
      <c r="D146" s="44" t="s">
        <v>87</v>
      </c>
      <c r="E146" s="45">
        <f t="shared" si="49"/>
        <v>0</v>
      </c>
      <c r="F146" s="45">
        <f t="shared" si="49"/>
        <v>0</v>
      </c>
      <c r="G146" s="45">
        <f t="shared" si="49"/>
        <v>0</v>
      </c>
      <c r="H146" s="45">
        <f t="shared" si="49"/>
        <v>0</v>
      </c>
      <c r="I146" s="45">
        <f t="shared" si="49"/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5">
        <f t="shared" si="50"/>
        <v>0</v>
      </c>
      <c r="AE146" s="45">
        <f t="shared" si="50"/>
        <v>0</v>
      </c>
      <c r="AF146" s="45">
        <f t="shared" si="50"/>
        <v>0</v>
      </c>
      <c r="AG146" s="45">
        <f t="shared" si="50"/>
        <v>0</v>
      </c>
      <c r="AH146" s="45">
        <f t="shared" si="50"/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f t="shared" si="52"/>
        <v>0</v>
      </c>
      <c r="BD146" s="44">
        <f t="shared" si="52"/>
        <v>0</v>
      </c>
      <c r="BE146" s="44">
        <f t="shared" si="51"/>
        <v>0</v>
      </c>
      <c r="BF146" s="44">
        <f t="shared" si="51"/>
        <v>0</v>
      </c>
      <c r="BG146" s="44">
        <f t="shared" si="51"/>
        <v>0</v>
      </c>
      <c r="BH146" s="46" t="s">
        <v>87</v>
      </c>
      <c r="BI146" s="40"/>
      <c r="BJ146" s="31"/>
      <c r="BK146" s="32"/>
      <c r="BL146" s="33"/>
      <c r="BM146" s="33"/>
      <c r="BN146" s="33"/>
      <c r="BP146" s="33"/>
      <c r="BQ146" s="33"/>
    </row>
    <row r="147" spans="1:69" ht="47.25" x14ac:dyDescent="0.25">
      <c r="A147" s="47" t="s">
        <v>270</v>
      </c>
      <c r="B147" s="84" t="s">
        <v>362</v>
      </c>
      <c r="C147" s="43" t="s">
        <v>363</v>
      </c>
      <c r="D147" s="44" t="s">
        <v>87</v>
      </c>
      <c r="E147" s="45">
        <f t="shared" si="49"/>
        <v>0</v>
      </c>
      <c r="F147" s="45">
        <f t="shared" si="49"/>
        <v>0</v>
      </c>
      <c r="G147" s="45">
        <f t="shared" si="49"/>
        <v>0</v>
      </c>
      <c r="H147" s="45">
        <f t="shared" si="49"/>
        <v>0</v>
      </c>
      <c r="I147" s="45">
        <f t="shared" si="49"/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5">
        <f t="shared" si="50"/>
        <v>0</v>
      </c>
      <c r="AE147" s="45">
        <f t="shared" si="50"/>
        <v>0</v>
      </c>
      <c r="AF147" s="45">
        <f t="shared" si="50"/>
        <v>0</v>
      </c>
      <c r="AG147" s="45">
        <f t="shared" si="50"/>
        <v>0</v>
      </c>
      <c r="AH147" s="45">
        <f t="shared" si="50"/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f t="shared" si="52"/>
        <v>0</v>
      </c>
      <c r="BD147" s="44">
        <f t="shared" si="52"/>
        <v>0</v>
      </c>
      <c r="BE147" s="44">
        <f t="shared" si="51"/>
        <v>0</v>
      </c>
      <c r="BF147" s="44">
        <f t="shared" si="51"/>
        <v>0</v>
      </c>
      <c r="BG147" s="44">
        <f t="shared" si="51"/>
        <v>0</v>
      </c>
      <c r="BH147" s="46" t="s">
        <v>87</v>
      </c>
      <c r="BI147" s="40"/>
      <c r="BJ147" s="31"/>
      <c r="BK147" s="32"/>
      <c r="BL147" s="33"/>
      <c r="BM147" s="33"/>
      <c r="BN147" s="33"/>
      <c r="BP147" s="33"/>
      <c r="BQ147" s="33"/>
    </row>
    <row r="148" spans="1:69" ht="47.25" x14ac:dyDescent="0.25">
      <c r="A148" s="47" t="s">
        <v>270</v>
      </c>
      <c r="B148" s="84" t="s">
        <v>364</v>
      </c>
      <c r="C148" s="43" t="s">
        <v>365</v>
      </c>
      <c r="D148" s="44" t="s">
        <v>87</v>
      </c>
      <c r="E148" s="45">
        <f t="shared" si="49"/>
        <v>0</v>
      </c>
      <c r="F148" s="45">
        <f t="shared" si="49"/>
        <v>0</v>
      </c>
      <c r="G148" s="45">
        <f t="shared" si="49"/>
        <v>0</v>
      </c>
      <c r="H148" s="45">
        <f t="shared" si="49"/>
        <v>0</v>
      </c>
      <c r="I148" s="45">
        <f t="shared" si="49"/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5">
        <f t="shared" si="50"/>
        <v>0</v>
      </c>
      <c r="AE148" s="45">
        <f t="shared" si="50"/>
        <v>0</v>
      </c>
      <c r="AF148" s="45">
        <f t="shared" si="50"/>
        <v>0</v>
      </c>
      <c r="AG148" s="45">
        <f t="shared" si="50"/>
        <v>0</v>
      </c>
      <c r="AH148" s="45">
        <f t="shared" si="50"/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f t="shared" si="52"/>
        <v>0</v>
      </c>
      <c r="BD148" s="44">
        <f t="shared" si="52"/>
        <v>0</v>
      </c>
      <c r="BE148" s="44">
        <f t="shared" si="51"/>
        <v>0</v>
      </c>
      <c r="BF148" s="44">
        <f t="shared" si="51"/>
        <v>0</v>
      </c>
      <c r="BG148" s="44">
        <f t="shared" si="51"/>
        <v>0</v>
      </c>
      <c r="BH148" s="46" t="s">
        <v>87</v>
      </c>
      <c r="BI148" s="40"/>
      <c r="BJ148" s="31"/>
      <c r="BK148" s="32"/>
      <c r="BL148" s="33"/>
      <c r="BM148" s="33"/>
      <c r="BN148" s="33"/>
      <c r="BP148" s="33"/>
      <c r="BQ148" s="33"/>
    </row>
    <row r="149" spans="1:69" ht="31.5" x14ac:dyDescent="0.25">
      <c r="A149" s="47" t="s">
        <v>270</v>
      </c>
      <c r="B149" s="84" t="s">
        <v>366</v>
      </c>
      <c r="C149" s="43" t="s">
        <v>367</v>
      </c>
      <c r="D149" s="44" t="s">
        <v>87</v>
      </c>
      <c r="E149" s="45">
        <f t="shared" si="49"/>
        <v>0</v>
      </c>
      <c r="F149" s="45">
        <f t="shared" si="49"/>
        <v>0</v>
      </c>
      <c r="G149" s="45">
        <f t="shared" si="49"/>
        <v>0</v>
      </c>
      <c r="H149" s="45">
        <f t="shared" si="49"/>
        <v>0</v>
      </c>
      <c r="I149" s="45">
        <f t="shared" si="49"/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5">
        <f t="shared" si="50"/>
        <v>0</v>
      </c>
      <c r="AE149" s="45">
        <f t="shared" si="50"/>
        <v>0</v>
      </c>
      <c r="AF149" s="45">
        <f t="shared" si="50"/>
        <v>0</v>
      </c>
      <c r="AG149" s="45">
        <f t="shared" si="50"/>
        <v>0</v>
      </c>
      <c r="AH149" s="45">
        <f t="shared" si="50"/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f t="shared" si="52"/>
        <v>0</v>
      </c>
      <c r="BD149" s="44">
        <f t="shared" si="52"/>
        <v>0</v>
      </c>
      <c r="BE149" s="44">
        <f t="shared" si="51"/>
        <v>0</v>
      </c>
      <c r="BF149" s="44">
        <f t="shared" si="51"/>
        <v>0</v>
      </c>
      <c r="BG149" s="44">
        <f t="shared" si="51"/>
        <v>0</v>
      </c>
      <c r="BH149" s="46" t="s">
        <v>87</v>
      </c>
      <c r="BI149" s="40"/>
      <c r="BJ149" s="31"/>
      <c r="BK149" s="32"/>
      <c r="BL149" s="33"/>
      <c r="BM149" s="33"/>
      <c r="BN149" s="33"/>
      <c r="BP149" s="33"/>
      <c r="BQ149" s="33"/>
    </row>
    <row r="150" spans="1:69" ht="47.25" x14ac:dyDescent="0.25">
      <c r="A150" s="47" t="s">
        <v>270</v>
      </c>
      <c r="B150" s="84" t="s">
        <v>368</v>
      </c>
      <c r="C150" s="43" t="s">
        <v>369</v>
      </c>
      <c r="D150" s="44" t="s">
        <v>87</v>
      </c>
      <c r="E150" s="45">
        <f t="shared" si="49"/>
        <v>0</v>
      </c>
      <c r="F150" s="45">
        <f t="shared" si="49"/>
        <v>0</v>
      </c>
      <c r="G150" s="45">
        <f t="shared" si="49"/>
        <v>0</v>
      </c>
      <c r="H150" s="45">
        <f t="shared" si="49"/>
        <v>0</v>
      </c>
      <c r="I150" s="45">
        <f t="shared" si="49"/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5">
        <f t="shared" si="50"/>
        <v>0</v>
      </c>
      <c r="AE150" s="45">
        <f t="shared" si="50"/>
        <v>0</v>
      </c>
      <c r="AF150" s="45">
        <f t="shared" si="50"/>
        <v>0</v>
      </c>
      <c r="AG150" s="45">
        <f t="shared" si="50"/>
        <v>0</v>
      </c>
      <c r="AH150" s="45">
        <f t="shared" si="50"/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f t="shared" si="52"/>
        <v>0</v>
      </c>
      <c r="BD150" s="44">
        <f t="shared" si="52"/>
        <v>0</v>
      </c>
      <c r="BE150" s="44">
        <f t="shared" si="51"/>
        <v>0</v>
      </c>
      <c r="BF150" s="44">
        <f t="shared" si="51"/>
        <v>0</v>
      </c>
      <c r="BG150" s="44">
        <f t="shared" si="51"/>
        <v>0</v>
      </c>
      <c r="BH150" s="46" t="s">
        <v>87</v>
      </c>
      <c r="BI150" s="40"/>
      <c r="BJ150" s="31"/>
      <c r="BK150" s="32"/>
      <c r="BL150" s="33"/>
      <c r="BM150" s="33"/>
      <c r="BN150" s="33"/>
      <c r="BP150" s="33"/>
      <c r="BQ150" s="33"/>
    </row>
    <row r="151" spans="1:69" ht="31.5" x14ac:dyDescent="0.25">
      <c r="A151" s="47" t="s">
        <v>270</v>
      </c>
      <c r="B151" s="84" t="s">
        <v>370</v>
      </c>
      <c r="C151" s="43" t="s">
        <v>371</v>
      </c>
      <c r="D151" s="44" t="s">
        <v>87</v>
      </c>
      <c r="E151" s="45">
        <f t="shared" si="49"/>
        <v>0</v>
      </c>
      <c r="F151" s="45">
        <f t="shared" si="49"/>
        <v>0</v>
      </c>
      <c r="G151" s="45">
        <f t="shared" si="49"/>
        <v>0</v>
      </c>
      <c r="H151" s="45">
        <f t="shared" si="49"/>
        <v>0</v>
      </c>
      <c r="I151" s="45">
        <f t="shared" si="49"/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5">
        <f t="shared" si="50"/>
        <v>0</v>
      </c>
      <c r="AE151" s="45">
        <f t="shared" si="50"/>
        <v>0</v>
      </c>
      <c r="AF151" s="45">
        <f t="shared" si="50"/>
        <v>0</v>
      </c>
      <c r="AG151" s="45">
        <f t="shared" si="50"/>
        <v>0</v>
      </c>
      <c r="AH151" s="45">
        <f t="shared" si="50"/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f t="shared" si="52"/>
        <v>0</v>
      </c>
      <c r="BD151" s="44">
        <f t="shared" si="52"/>
        <v>0</v>
      </c>
      <c r="BE151" s="44">
        <f t="shared" si="51"/>
        <v>0</v>
      </c>
      <c r="BF151" s="44">
        <f t="shared" si="51"/>
        <v>0</v>
      </c>
      <c r="BG151" s="44">
        <f t="shared" si="51"/>
        <v>0</v>
      </c>
      <c r="BH151" s="46" t="s">
        <v>87</v>
      </c>
      <c r="BI151" s="40"/>
      <c r="BJ151" s="31"/>
      <c r="BK151" s="32"/>
      <c r="BL151" s="33"/>
      <c r="BM151" s="33"/>
      <c r="BN151" s="33"/>
      <c r="BP151" s="33"/>
      <c r="BQ151" s="33"/>
    </row>
    <row r="152" spans="1:69" ht="31.5" x14ac:dyDescent="0.25">
      <c r="A152" s="47" t="s">
        <v>270</v>
      </c>
      <c r="B152" s="84" t="s">
        <v>372</v>
      </c>
      <c r="C152" s="43" t="s">
        <v>373</v>
      </c>
      <c r="D152" s="44" t="s">
        <v>87</v>
      </c>
      <c r="E152" s="45">
        <f t="shared" si="49"/>
        <v>0</v>
      </c>
      <c r="F152" s="45">
        <f t="shared" si="49"/>
        <v>0</v>
      </c>
      <c r="G152" s="45">
        <f t="shared" si="49"/>
        <v>0</v>
      </c>
      <c r="H152" s="45">
        <f t="shared" si="49"/>
        <v>0</v>
      </c>
      <c r="I152" s="45">
        <f t="shared" si="49"/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5">
        <f t="shared" si="50"/>
        <v>0</v>
      </c>
      <c r="AE152" s="45">
        <f t="shared" si="50"/>
        <v>0</v>
      </c>
      <c r="AF152" s="45">
        <f t="shared" si="50"/>
        <v>0</v>
      </c>
      <c r="AG152" s="45">
        <f t="shared" si="50"/>
        <v>0</v>
      </c>
      <c r="AH152" s="45">
        <f t="shared" si="50"/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f t="shared" si="52"/>
        <v>0</v>
      </c>
      <c r="BD152" s="44">
        <f t="shared" si="52"/>
        <v>0</v>
      </c>
      <c r="BE152" s="44">
        <f t="shared" si="51"/>
        <v>0</v>
      </c>
      <c r="BF152" s="44">
        <f t="shared" si="51"/>
        <v>0</v>
      </c>
      <c r="BG152" s="44">
        <f t="shared" si="51"/>
        <v>0</v>
      </c>
      <c r="BH152" s="46" t="s">
        <v>87</v>
      </c>
      <c r="BI152" s="40"/>
      <c r="BJ152" s="31"/>
      <c r="BK152" s="32"/>
      <c r="BL152" s="33"/>
      <c r="BM152" s="33"/>
      <c r="BN152" s="33"/>
      <c r="BP152" s="33"/>
      <c r="BQ152" s="33"/>
    </row>
    <row r="153" spans="1:69" ht="63" x14ac:dyDescent="0.25">
      <c r="A153" s="47" t="s">
        <v>270</v>
      </c>
      <c r="B153" s="84" t="s">
        <v>374</v>
      </c>
      <c r="C153" s="43" t="s">
        <v>375</v>
      </c>
      <c r="D153" s="44" t="s">
        <v>87</v>
      </c>
      <c r="E153" s="45">
        <f t="shared" ref="E153:I175" si="53">J153+O153+T153+Y153</f>
        <v>0</v>
      </c>
      <c r="F153" s="45">
        <f t="shared" si="53"/>
        <v>0</v>
      </c>
      <c r="G153" s="45">
        <f t="shared" si="53"/>
        <v>0</v>
      </c>
      <c r="H153" s="45">
        <f t="shared" si="53"/>
        <v>0</v>
      </c>
      <c r="I153" s="45">
        <f t="shared" si="53"/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5">
        <f t="shared" ref="AD153:AH175" si="54">AI153+AN153+AS153+AX153</f>
        <v>0</v>
      </c>
      <c r="AE153" s="45">
        <f t="shared" si="54"/>
        <v>0</v>
      </c>
      <c r="AF153" s="45">
        <f t="shared" si="54"/>
        <v>0</v>
      </c>
      <c r="AG153" s="45">
        <f t="shared" si="54"/>
        <v>0</v>
      </c>
      <c r="AH153" s="45">
        <f t="shared" si="54"/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f t="shared" si="52"/>
        <v>0</v>
      </c>
      <c r="BD153" s="44">
        <f>AE153-(K153+P153)</f>
        <v>0</v>
      </c>
      <c r="BE153" s="44">
        <f t="shared" si="51"/>
        <v>0</v>
      </c>
      <c r="BF153" s="44">
        <f>AG153-(M153+R153)</f>
        <v>0</v>
      </c>
      <c r="BG153" s="44">
        <f t="shared" si="51"/>
        <v>0</v>
      </c>
      <c r="BH153" s="46" t="s">
        <v>87</v>
      </c>
      <c r="BI153" s="40"/>
      <c r="BJ153" s="31"/>
      <c r="BK153" s="32"/>
      <c r="BL153" s="33"/>
      <c r="BM153" s="33"/>
      <c r="BN153" s="33"/>
      <c r="BP153" s="33"/>
      <c r="BQ153" s="33"/>
    </row>
    <row r="154" spans="1:69" ht="110.25" x14ac:dyDescent="0.25">
      <c r="A154" s="82" t="s">
        <v>270</v>
      </c>
      <c r="B154" s="80" t="s">
        <v>376</v>
      </c>
      <c r="C154" s="83" t="s">
        <v>377</v>
      </c>
      <c r="D154" s="44" t="s">
        <v>87</v>
      </c>
      <c r="E154" s="45" t="s">
        <v>87</v>
      </c>
      <c r="F154" s="45" t="s">
        <v>87</v>
      </c>
      <c r="G154" s="45" t="s">
        <v>87</v>
      </c>
      <c r="H154" s="45" t="s">
        <v>87</v>
      </c>
      <c r="I154" s="45" t="s">
        <v>87</v>
      </c>
      <c r="J154" s="44" t="s">
        <v>87</v>
      </c>
      <c r="K154" s="44" t="s">
        <v>87</v>
      </c>
      <c r="L154" s="44" t="s">
        <v>87</v>
      </c>
      <c r="M154" s="44" t="s">
        <v>87</v>
      </c>
      <c r="N154" s="44" t="s">
        <v>87</v>
      </c>
      <c r="O154" s="44" t="s">
        <v>87</v>
      </c>
      <c r="P154" s="44" t="s">
        <v>87</v>
      </c>
      <c r="Q154" s="44" t="s">
        <v>87</v>
      </c>
      <c r="R154" s="44" t="s">
        <v>87</v>
      </c>
      <c r="S154" s="44" t="s">
        <v>87</v>
      </c>
      <c r="T154" s="44" t="s">
        <v>87</v>
      </c>
      <c r="U154" s="44" t="s">
        <v>87</v>
      </c>
      <c r="V154" s="44" t="s">
        <v>87</v>
      </c>
      <c r="W154" s="44" t="s">
        <v>87</v>
      </c>
      <c r="X154" s="44" t="s">
        <v>87</v>
      </c>
      <c r="Y154" s="44" t="s">
        <v>87</v>
      </c>
      <c r="Z154" s="44" t="s">
        <v>87</v>
      </c>
      <c r="AA154" s="44" t="s">
        <v>87</v>
      </c>
      <c r="AB154" s="44" t="s">
        <v>87</v>
      </c>
      <c r="AC154" s="44" t="s">
        <v>87</v>
      </c>
      <c r="AD154" s="45">
        <f t="shared" si="54"/>
        <v>0</v>
      </c>
      <c r="AE154" s="45">
        <f t="shared" si="54"/>
        <v>0</v>
      </c>
      <c r="AF154" s="45">
        <f t="shared" si="54"/>
        <v>0</v>
      </c>
      <c r="AG154" s="45">
        <f t="shared" si="54"/>
        <v>0</v>
      </c>
      <c r="AH154" s="45">
        <f t="shared" si="54"/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 t="s">
        <v>87</v>
      </c>
      <c r="BD154" s="44" t="s">
        <v>87</v>
      </c>
      <c r="BE154" s="44" t="s">
        <v>87</v>
      </c>
      <c r="BF154" s="44" t="s">
        <v>87</v>
      </c>
      <c r="BG154" s="44" t="s">
        <v>87</v>
      </c>
      <c r="BH154" s="46" t="s">
        <v>378</v>
      </c>
      <c r="BI154" s="40"/>
      <c r="BJ154" s="31"/>
      <c r="BK154" s="32"/>
      <c r="BL154" s="33"/>
      <c r="BM154" s="33"/>
      <c r="BN154" s="33"/>
      <c r="BP154" s="33"/>
      <c r="BQ154" s="33"/>
    </row>
    <row r="155" spans="1:69" ht="47.25" x14ac:dyDescent="0.25">
      <c r="A155" s="82" t="s">
        <v>270</v>
      </c>
      <c r="B155" s="80" t="s">
        <v>379</v>
      </c>
      <c r="C155" s="83" t="s">
        <v>380</v>
      </c>
      <c r="D155" s="44" t="s">
        <v>87</v>
      </c>
      <c r="E155" s="45" t="s">
        <v>87</v>
      </c>
      <c r="F155" s="45" t="s">
        <v>87</v>
      </c>
      <c r="G155" s="45" t="s">
        <v>87</v>
      </c>
      <c r="H155" s="45" t="s">
        <v>87</v>
      </c>
      <c r="I155" s="45" t="s">
        <v>87</v>
      </c>
      <c r="J155" s="44" t="s">
        <v>87</v>
      </c>
      <c r="K155" s="44" t="s">
        <v>87</v>
      </c>
      <c r="L155" s="44" t="s">
        <v>87</v>
      </c>
      <c r="M155" s="44" t="s">
        <v>87</v>
      </c>
      <c r="N155" s="44" t="s">
        <v>87</v>
      </c>
      <c r="O155" s="44" t="s">
        <v>87</v>
      </c>
      <c r="P155" s="44" t="s">
        <v>87</v>
      </c>
      <c r="Q155" s="44" t="s">
        <v>87</v>
      </c>
      <c r="R155" s="44" t="s">
        <v>87</v>
      </c>
      <c r="S155" s="44" t="s">
        <v>87</v>
      </c>
      <c r="T155" s="44" t="s">
        <v>87</v>
      </c>
      <c r="U155" s="44" t="s">
        <v>87</v>
      </c>
      <c r="V155" s="44" t="s">
        <v>87</v>
      </c>
      <c r="W155" s="44" t="s">
        <v>87</v>
      </c>
      <c r="X155" s="44" t="s">
        <v>87</v>
      </c>
      <c r="Y155" s="44" t="s">
        <v>87</v>
      </c>
      <c r="Z155" s="44" t="s">
        <v>87</v>
      </c>
      <c r="AA155" s="44" t="s">
        <v>87</v>
      </c>
      <c r="AB155" s="44" t="s">
        <v>87</v>
      </c>
      <c r="AC155" s="44" t="s">
        <v>87</v>
      </c>
      <c r="AD155" s="45">
        <f t="shared" si="54"/>
        <v>0</v>
      </c>
      <c r="AE155" s="45">
        <f t="shared" si="54"/>
        <v>0</v>
      </c>
      <c r="AF155" s="45">
        <f t="shared" si="54"/>
        <v>0</v>
      </c>
      <c r="AG155" s="45">
        <f t="shared" si="54"/>
        <v>0</v>
      </c>
      <c r="AH155" s="45">
        <f t="shared" si="54"/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 t="s">
        <v>87</v>
      </c>
      <c r="BD155" s="44" t="s">
        <v>87</v>
      </c>
      <c r="BE155" s="44" t="s">
        <v>87</v>
      </c>
      <c r="BF155" s="44" t="s">
        <v>87</v>
      </c>
      <c r="BG155" s="44" t="s">
        <v>87</v>
      </c>
      <c r="BH155" s="46" t="s">
        <v>381</v>
      </c>
      <c r="BI155" s="40"/>
      <c r="BJ155" s="31"/>
      <c r="BK155" s="32"/>
      <c r="BL155" s="33"/>
      <c r="BM155" s="33"/>
      <c r="BN155" s="33"/>
      <c r="BP155" s="33"/>
      <c r="BQ155" s="33"/>
    </row>
    <row r="156" spans="1:69" ht="47.25" x14ac:dyDescent="0.25">
      <c r="A156" s="82" t="s">
        <v>270</v>
      </c>
      <c r="B156" s="80" t="s">
        <v>382</v>
      </c>
      <c r="C156" s="83" t="s">
        <v>383</v>
      </c>
      <c r="D156" s="44" t="s">
        <v>87</v>
      </c>
      <c r="E156" s="45" t="s">
        <v>87</v>
      </c>
      <c r="F156" s="45" t="s">
        <v>87</v>
      </c>
      <c r="G156" s="45" t="s">
        <v>87</v>
      </c>
      <c r="H156" s="45" t="s">
        <v>87</v>
      </c>
      <c r="I156" s="45" t="s">
        <v>87</v>
      </c>
      <c r="J156" s="44" t="s">
        <v>87</v>
      </c>
      <c r="K156" s="44" t="s">
        <v>87</v>
      </c>
      <c r="L156" s="44" t="s">
        <v>87</v>
      </c>
      <c r="M156" s="44" t="s">
        <v>87</v>
      </c>
      <c r="N156" s="44" t="s">
        <v>87</v>
      </c>
      <c r="O156" s="44" t="s">
        <v>87</v>
      </c>
      <c r="P156" s="44" t="s">
        <v>87</v>
      </c>
      <c r="Q156" s="44" t="s">
        <v>87</v>
      </c>
      <c r="R156" s="44" t="s">
        <v>87</v>
      </c>
      <c r="S156" s="44" t="s">
        <v>87</v>
      </c>
      <c r="T156" s="44" t="s">
        <v>87</v>
      </c>
      <c r="U156" s="44" t="s">
        <v>87</v>
      </c>
      <c r="V156" s="44" t="s">
        <v>87</v>
      </c>
      <c r="W156" s="44" t="s">
        <v>87</v>
      </c>
      <c r="X156" s="44" t="s">
        <v>87</v>
      </c>
      <c r="Y156" s="44" t="s">
        <v>87</v>
      </c>
      <c r="Z156" s="44" t="s">
        <v>87</v>
      </c>
      <c r="AA156" s="44" t="s">
        <v>87</v>
      </c>
      <c r="AB156" s="44" t="s">
        <v>87</v>
      </c>
      <c r="AC156" s="44" t="s">
        <v>87</v>
      </c>
      <c r="AD156" s="45">
        <f t="shared" si="54"/>
        <v>0</v>
      </c>
      <c r="AE156" s="45">
        <f t="shared" si="54"/>
        <v>0</v>
      </c>
      <c r="AF156" s="45">
        <f t="shared" si="54"/>
        <v>0</v>
      </c>
      <c r="AG156" s="45">
        <f t="shared" si="54"/>
        <v>0</v>
      </c>
      <c r="AH156" s="45">
        <f t="shared" si="54"/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 t="s">
        <v>87</v>
      </c>
      <c r="BD156" s="44" t="s">
        <v>87</v>
      </c>
      <c r="BE156" s="44" t="s">
        <v>87</v>
      </c>
      <c r="BF156" s="44" t="s">
        <v>87</v>
      </c>
      <c r="BG156" s="44" t="s">
        <v>87</v>
      </c>
      <c r="BH156" s="46" t="s">
        <v>381</v>
      </c>
      <c r="BI156" s="40"/>
      <c r="BJ156" s="31"/>
      <c r="BK156" s="32"/>
      <c r="BL156" s="33"/>
      <c r="BM156" s="33"/>
      <c r="BN156" s="33"/>
      <c r="BP156" s="33"/>
      <c r="BQ156" s="33"/>
    </row>
    <row r="157" spans="1:69" ht="31.5" x14ac:dyDescent="0.25">
      <c r="A157" s="82" t="s">
        <v>270</v>
      </c>
      <c r="B157" s="80" t="s">
        <v>384</v>
      </c>
      <c r="C157" s="83" t="s">
        <v>385</v>
      </c>
      <c r="D157" s="44" t="s">
        <v>87</v>
      </c>
      <c r="E157" s="45" t="s">
        <v>87</v>
      </c>
      <c r="F157" s="45" t="s">
        <v>87</v>
      </c>
      <c r="G157" s="45" t="s">
        <v>87</v>
      </c>
      <c r="H157" s="45" t="s">
        <v>87</v>
      </c>
      <c r="I157" s="45" t="s">
        <v>87</v>
      </c>
      <c r="J157" s="44" t="s">
        <v>87</v>
      </c>
      <c r="K157" s="44" t="s">
        <v>87</v>
      </c>
      <c r="L157" s="44" t="s">
        <v>87</v>
      </c>
      <c r="M157" s="44" t="s">
        <v>87</v>
      </c>
      <c r="N157" s="44" t="s">
        <v>87</v>
      </c>
      <c r="O157" s="44" t="s">
        <v>87</v>
      </c>
      <c r="P157" s="44" t="s">
        <v>87</v>
      </c>
      <c r="Q157" s="44" t="s">
        <v>87</v>
      </c>
      <c r="R157" s="44" t="s">
        <v>87</v>
      </c>
      <c r="S157" s="44" t="s">
        <v>87</v>
      </c>
      <c r="T157" s="44" t="s">
        <v>87</v>
      </c>
      <c r="U157" s="44" t="s">
        <v>87</v>
      </c>
      <c r="V157" s="44" t="s">
        <v>87</v>
      </c>
      <c r="W157" s="44" t="s">
        <v>87</v>
      </c>
      <c r="X157" s="44" t="s">
        <v>87</v>
      </c>
      <c r="Y157" s="44" t="s">
        <v>87</v>
      </c>
      <c r="Z157" s="44" t="s">
        <v>87</v>
      </c>
      <c r="AA157" s="44" t="s">
        <v>87</v>
      </c>
      <c r="AB157" s="44" t="s">
        <v>87</v>
      </c>
      <c r="AC157" s="44" t="s">
        <v>87</v>
      </c>
      <c r="AD157" s="45">
        <f t="shared" si="54"/>
        <v>0</v>
      </c>
      <c r="AE157" s="45">
        <f t="shared" si="54"/>
        <v>0</v>
      </c>
      <c r="AF157" s="45">
        <f t="shared" si="54"/>
        <v>0</v>
      </c>
      <c r="AG157" s="45">
        <f t="shared" si="54"/>
        <v>0</v>
      </c>
      <c r="AH157" s="45">
        <f t="shared" si="54"/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 t="s">
        <v>87</v>
      </c>
      <c r="BD157" s="44" t="s">
        <v>87</v>
      </c>
      <c r="BE157" s="44" t="s">
        <v>87</v>
      </c>
      <c r="BF157" s="44" t="s">
        <v>87</v>
      </c>
      <c r="BG157" s="44" t="s">
        <v>87</v>
      </c>
      <c r="BH157" s="46" t="s">
        <v>207</v>
      </c>
      <c r="BI157" s="40"/>
      <c r="BJ157" s="31"/>
      <c r="BK157" s="32"/>
      <c r="BL157" s="33"/>
      <c r="BM157" s="33"/>
      <c r="BN157" s="33"/>
      <c r="BP157" s="33"/>
      <c r="BQ157" s="33"/>
    </row>
    <row r="158" spans="1:69" ht="31.5" x14ac:dyDescent="0.25">
      <c r="A158" s="82" t="s">
        <v>270</v>
      </c>
      <c r="B158" s="80" t="s">
        <v>386</v>
      </c>
      <c r="C158" s="83" t="s">
        <v>387</v>
      </c>
      <c r="D158" s="44" t="s">
        <v>87</v>
      </c>
      <c r="E158" s="45" t="s">
        <v>87</v>
      </c>
      <c r="F158" s="45" t="s">
        <v>87</v>
      </c>
      <c r="G158" s="45" t="s">
        <v>87</v>
      </c>
      <c r="H158" s="45" t="s">
        <v>87</v>
      </c>
      <c r="I158" s="45" t="s">
        <v>87</v>
      </c>
      <c r="J158" s="44" t="s">
        <v>87</v>
      </c>
      <c r="K158" s="44" t="s">
        <v>87</v>
      </c>
      <c r="L158" s="44" t="s">
        <v>87</v>
      </c>
      <c r="M158" s="44" t="s">
        <v>87</v>
      </c>
      <c r="N158" s="44" t="s">
        <v>87</v>
      </c>
      <c r="O158" s="44" t="s">
        <v>87</v>
      </c>
      <c r="P158" s="44" t="s">
        <v>87</v>
      </c>
      <c r="Q158" s="44" t="s">
        <v>87</v>
      </c>
      <c r="R158" s="44" t="s">
        <v>87</v>
      </c>
      <c r="S158" s="44" t="s">
        <v>87</v>
      </c>
      <c r="T158" s="44" t="s">
        <v>87</v>
      </c>
      <c r="U158" s="44" t="s">
        <v>87</v>
      </c>
      <c r="V158" s="44" t="s">
        <v>87</v>
      </c>
      <c r="W158" s="44" t="s">
        <v>87</v>
      </c>
      <c r="X158" s="44" t="s">
        <v>87</v>
      </c>
      <c r="Y158" s="44" t="s">
        <v>87</v>
      </c>
      <c r="Z158" s="44" t="s">
        <v>87</v>
      </c>
      <c r="AA158" s="44" t="s">
        <v>87</v>
      </c>
      <c r="AB158" s="44" t="s">
        <v>87</v>
      </c>
      <c r="AC158" s="44" t="s">
        <v>87</v>
      </c>
      <c r="AD158" s="45">
        <f t="shared" si="54"/>
        <v>0</v>
      </c>
      <c r="AE158" s="45">
        <f t="shared" si="54"/>
        <v>0</v>
      </c>
      <c r="AF158" s="45">
        <f t="shared" si="54"/>
        <v>0</v>
      </c>
      <c r="AG158" s="45">
        <f t="shared" si="54"/>
        <v>0</v>
      </c>
      <c r="AH158" s="45">
        <f t="shared" si="54"/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 t="s">
        <v>87</v>
      </c>
      <c r="BD158" s="44" t="s">
        <v>87</v>
      </c>
      <c r="BE158" s="44" t="s">
        <v>87</v>
      </c>
      <c r="BF158" s="44" t="s">
        <v>87</v>
      </c>
      <c r="BG158" s="44" t="s">
        <v>87</v>
      </c>
      <c r="BH158" s="46" t="s">
        <v>207</v>
      </c>
      <c r="BI158" s="40"/>
      <c r="BJ158" s="31"/>
      <c r="BK158" s="32"/>
      <c r="BL158" s="33"/>
      <c r="BM158" s="33"/>
      <c r="BN158" s="33"/>
      <c r="BP158" s="33"/>
      <c r="BQ158" s="33"/>
    </row>
    <row r="159" spans="1:69" ht="31.5" x14ac:dyDescent="0.25">
      <c r="A159" s="82" t="s">
        <v>270</v>
      </c>
      <c r="B159" s="80" t="s">
        <v>388</v>
      </c>
      <c r="C159" s="83" t="s">
        <v>389</v>
      </c>
      <c r="D159" s="44" t="s">
        <v>87</v>
      </c>
      <c r="E159" s="45" t="s">
        <v>87</v>
      </c>
      <c r="F159" s="45" t="s">
        <v>87</v>
      </c>
      <c r="G159" s="45" t="s">
        <v>87</v>
      </c>
      <c r="H159" s="45" t="s">
        <v>87</v>
      </c>
      <c r="I159" s="45" t="s">
        <v>87</v>
      </c>
      <c r="J159" s="44" t="s">
        <v>87</v>
      </c>
      <c r="K159" s="44" t="s">
        <v>87</v>
      </c>
      <c r="L159" s="44" t="s">
        <v>87</v>
      </c>
      <c r="M159" s="44" t="s">
        <v>87</v>
      </c>
      <c r="N159" s="44" t="s">
        <v>87</v>
      </c>
      <c r="O159" s="44" t="s">
        <v>87</v>
      </c>
      <c r="P159" s="44" t="s">
        <v>87</v>
      </c>
      <c r="Q159" s="44" t="s">
        <v>87</v>
      </c>
      <c r="R159" s="44" t="s">
        <v>87</v>
      </c>
      <c r="S159" s="44" t="s">
        <v>87</v>
      </c>
      <c r="T159" s="44" t="s">
        <v>87</v>
      </c>
      <c r="U159" s="44" t="s">
        <v>87</v>
      </c>
      <c r="V159" s="44" t="s">
        <v>87</v>
      </c>
      <c r="W159" s="44" t="s">
        <v>87</v>
      </c>
      <c r="X159" s="44" t="s">
        <v>87</v>
      </c>
      <c r="Y159" s="44" t="s">
        <v>87</v>
      </c>
      <c r="Z159" s="44" t="s">
        <v>87</v>
      </c>
      <c r="AA159" s="44" t="s">
        <v>87</v>
      </c>
      <c r="AB159" s="44" t="s">
        <v>87</v>
      </c>
      <c r="AC159" s="44" t="s">
        <v>87</v>
      </c>
      <c r="AD159" s="45">
        <f t="shared" si="54"/>
        <v>0</v>
      </c>
      <c r="AE159" s="45">
        <f t="shared" si="54"/>
        <v>0</v>
      </c>
      <c r="AF159" s="45">
        <f t="shared" si="54"/>
        <v>0</v>
      </c>
      <c r="AG159" s="45">
        <f t="shared" si="54"/>
        <v>0</v>
      </c>
      <c r="AH159" s="45">
        <f t="shared" si="54"/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 t="s">
        <v>87</v>
      </c>
      <c r="BD159" s="44" t="s">
        <v>87</v>
      </c>
      <c r="BE159" s="44" t="s">
        <v>87</v>
      </c>
      <c r="BF159" s="44" t="s">
        <v>87</v>
      </c>
      <c r="BG159" s="44" t="s">
        <v>87</v>
      </c>
      <c r="BH159" s="46" t="s">
        <v>390</v>
      </c>
      <c r="BI159" s="40"/>
      <c r="BJ159" s="31"/>
      <c r="BK159" s="32"/>
      <c r="BL159" s="33"/>
      <c r="BM159" s="33"/>
      <c r="BN159" s="33"/>
      <c r="BP159" s="33"/>
      <c r="BQ159" s="33"/>
    </row>
    <row r="160" spans="1:69" ht="47.25" x14ac:dyDescent="0.25">
      <c r="A160" s="82" t="s">
        <v>270</v>
      </c>
      <c r="B160" s="80" t="s">
        <v>391</v>
      </c>
      <c r="C160" s="83" t="s">
        <v>392</v>
      </c>
      <c r="D160" s="44" t="s">
        <v>87</v>
      </c>
      <c r="E160" s="45" t="s">
        <v>87</v>
      </c>
      <c r="F160" s="45" t="s">
        <v>87</v>
      </c>
      <c r="G160" s="45" t="s">
        <v>87</v>
      </c>
      <c r="H160" s="45" t="s">
        <v>87</v>
      </c>
      <c r="I160" s="45" t="s">
        <v>87</v>
      </c>
      <c r="J160" s="44" t="s">
        <v>87</v>
      </c>
      <c r="K160" s="44" t="s">
        <v>87</v>
      </c>
      <c r="L160" s="44" t="s">
        <v>87</v>
      </c>
      <c r="M160" s="44" t="s">
        <v>87</v>
      </c>
      <c r="N160" s="44" t="s">
        <v>87</v>
      </c>
      <c r="O160" s="44" t="s">
        <v>87</v>
      </c>
      <c r="P160" s="44" t="s">
        <v>87</v>
      </c>
      <c r="Q160" s="44" t="s">
        <v>87</v>
      </c>
      <c r="R160" s="44" t="s">
        <v>87</v>
      </c>
      <c r="S160" s="44" t="s">
        <v>87</v>
      </c>
      <c r="T160" s="44" t="s">
        <v>87</v>
      </c>
      <c r="U160" s="44" t="s">
        <v>87</v>
      </c>
      <c r="V160" s="44" t="s">
        <v>87</v>
      </c>
      <c r="W160" s="44" t="s">
        <v>87</v>
      </c>
      <c r="X160" s="44" t="s">
        <v>87</v>
      </c>
      <c r="Y160" s="44" t="s">
        <v>87</v>
      </c>
      <c r="Z160" s="44" t="s">
        <v>87</v>
      </c>
      <c r="AA160" s="44" t="s">
        <v>87</v>
      </c>
      <c r="AB160" s="44" t="s">
        <v>87</v>
      </c>
      <c r="AC160" s="44" t="s">
        <v>87</v>
      </c>
      <c r="AD160" s="45">
        <f t="shared" si="54"/>
        <v>0</v>
      </c>
      <c r="AE160" s="45">
        <f t="shared" si="54"/>
        <v>0</v>
      </c>
      <c r="AF160" s="45">
        <f t="shared" si="54"/>
        <v>0</v>
      </c>
      <c r="AG160" s="45">
        <f t="shared" si="54"/>
        <v>0</v>
      </c>
      <c r="AH160" s="45">
        <f t="shared" si="54"/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 t="s">
        <v>87</v>
      </c>
      <c r="BD160" s="44" t="s">
        <v>87</v>
      </c>
      <c r="BE160" s="44" t="s">
        <v>87</v>
      </c>
      <c r="BF160" s="44" t="s">
        <v>87</v>
      </c>
      <c r="BG160" s="44" t="s">
        <v>87</v>
      </c>
      <c r="BH160" s="46" t="s">
        <v>393</v>
      </c>
      <c r="BI160" s="40"/>
      <c r="BJ160" s="31"/>
      <c r="BK160" s="32"/>
      <c r="BL160" s="33"/>
      <c r="BM160" s="33"/>
      <c r="BN160" s="33"/>
      <c r="BP160" s="33"/>
      <c r="BQ160" s="33"/>
    </row>
    <row r="161" spans="1:69" ht="47.25" x14ac:dyDescent="0.25">
      <c r="A161" s="82" t="s">
        <v>270</v>
      </c>
      <c r="B161" s="80" t="s">
        <v>394</v>
      </c>
      <c r="C161" s="83" t="s">
        <v>395</v>
      </c>
      <c r="D161" s="44" t="s">
        <v>87</v>
      </c>
      <c r="E161" s="45" t="s">
        <v>87</v>
      </c>
      <c r="F161" s="45" t="s">
        <v>87</v>
      </c>
      <c r="G161" s="45" t="s">
        <v>87</v>
      </c>
      <c r="H161" s="45" t="s">
        <v>87</v>
      </c>
      <c r="I161" s="45" t="s">
        <v>87</v>
      </c>
      <c r="J161" s="44" t="s">
        <v>87</v>
      </c>
      <c r="K161" s="44" t="s">
        <v>87</v>
      </c>
      <c r="L161" s="44" t="s">
        <v>87</v>
      </c>
      <c r="M161" s="44" t="s">
        <v>87</v>
      </c>
      <c r="N161" s="44" t="s">
        <v>87</v>
      </c>
      <c r="O161" s="44" t="s">
        <v>87</v>
      </c>
      <c r="P161" s="44" t="s">
        <v>87</v>
      </c>
      <c r="Q161" s="44" t="s">
        <v>87</v>
      </c>
      <c r="R161" s="44" t="s">
        <v>87</v>
      </c>
      <c r="S161" s="44" t="s">
        <v>87</v>
      </c>
      <c r="T161" s="44" t="s">
        <v>87</v>
      </c>
      <c r="U161" s="44" t="s">
        <v>87</v>
      </c>
      <c r="V161" s="44" t="s">
        <v>87</v>
      </c>
      <c r="W161" s="44" t="s">
        <v>87</v>
      </c>
      <c r="X161" s="44" t="s">
        <v>87</v>
      </c>
      <c r="Y161" s="44" t="s">
        <v>87</v>
      </c>
      <c r="Z161" s="44" t="s">
        <v>87</v>
      </c>
      <c r="AA161" s="44" t="s">
        <v>87</v>
      </c>
      <c r="AB161" s="44" t="s">
        <v>87</v>
      </c>
      <c r="AC161" s="44" t="s">
        <v>87</v>
      </c>
      <c r="AD161" s="45">
        <f t="shared" si="54"/>
        <v>0</v>
      </c>
      <c r="AE161" s="45">
        <f t="shared" si="54"/>
        <v>0</v>
      </c>
      <c r="AF161" s="45">
        <f t="shared" si="54"/>
        <v>0</v>
      </c>
      <c r="AG161" s="45">
        <f t="shared" si="54"/>
        <v>0</v>
      </c>
      <c r="AH161" s="45">
        <f t="shared" si="54"/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 t="s">
        <v>87</v>
      </c>
      <c r="BD161" s="44" t="s">
        <v>87</v>
      </c>
      <c r="BE161" s="44" t="s">
        <v>87</v>
      </c>
      <c r="BF161" s="44" t="s">
        <v>87</v>
      </c>
      <c r="BG161" s="44" t="s">
        <v>87</v>
      </c>
      <c r="BH161" s="46" t="s">
        <v>396</v>
      </c>
      <c r="BI161" s="40"/>
      <c r="BJ161" s="31"/>
      <c r="BK161" s="32"/>
      <c r="BL161" s="33"/>
      <c r="BM161" s="33"/>
      <c r="BN161" s="33"/>
      <c r="BP161" s="33"/>
      <c r="BQ161" s="33"/>
    </row>
    <row r="162" spans="1:69" ht="110.25" x14ac:dyDescent="0.25">
      <c r="A162" s="82" t="s">
        <v>270</v>
      </c>
      <c r="B162" s="80" t="s">
        <v>397</v>
      </c>
      <c r="C162" s="83" t="s">
        <v>398</v>
      </c>
      <c r="D162" s="44" t="s">
        <v>87</v>
      </c>
      <c r="E162" s="45" t="s">
        <v>87</v>
      </c>
      <c r="F162" s="45" t="s">
        <v>87</v>
      </c>
      <c r="G162" s="45" t="s">
        <v>87</v>
      </c>
      <c r="H162" s="45" t="s">
        <v>87</v>
      </c>
      <c r="I162" s="45" t="s">
        <v>87</v>
      </c>
      <c r="J162" s="44" t="s">
        <v>87</v>
      </c>
      <c r="K162" s="44" t="s">
        <v>87</v>
      </c>
      <c r="L162" s="44" t="s">
        <v>87</v>
      </c>
      <c r="M162" s="44" t="s">
        <v>87</v>
      </c>
      <c r="N162" s="44" t="s">
        <v>87</v>
      </c>
      <c r="O162" s="44" t="s">
        <v>87</v>
      </c>
      <c r="P162" s="44" t="s">
        <v>87</v>
      </c>
      <c r="Q162" s="44" t="s">
        <v>87</v>
      </c>
      <c r="R162" s="44" t="s">
        <v>87</v>
      </c>
      <c r="S162" s="44" t="s">
        <v>87</v>
      </c>
      <c r="T162" s="44" t="s">
        <v>87</v>
      </c>
      <c r="U162" s="44" t="s">
        <v>87</v>
      </c>
      <c r="V162" s="44" t="s">
        <v>87</v>
      </c>
      <c r="W162" s="44" t="s">
        <v>87</v>
      </c>
      <c r="X162" s="44" t="s">
        <v>87</v>
      </c>
      <c r="Y162" s="44" t="s">
        <v>87</v>
      </c>
      <c r="Z162" s="44" t="s">
        <v>87</v>
      </c>
      <c r="AA162" s="44" t="s">
        <v>87</v>
      </c>
      <c r="AB162" s="44" t="s">
        <v>87</v>
      </c>
      <c r="AC162" s="44" t="s">
        <v>87</v>
      </c>
      <c r="AD162" s="45">
        <f t="shared" si="54"/>
        <v>0</v>
      </c>
      <c r="AE162" s="45">
        <f t="shared" si="54"/>
        <v>0</v>
      </c>
      <c r="AF162" s="45">
        <f t="shared" si="54"/>
        <v>0</v>
      </c>
      <c r="AG162" s="45">
        <f t="shared" si="54"/>
        <v>0</v>
      </c>
      <c r="AH162" s="45">
        <f t="shared" si="54"/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 t="s">
        <v>87</v>
      </c>
      <c r="BD162" s="44" t="s">
        <v>87</v>
      </c>
      <c r="BE162" s="44" t="s">
        <v>87</v>
      </c>
      <c r="BF162" s="44" t="s">
        <v>87</v>
      </c>
      <c r="BG162" s="44" t="s">
        <v>87</v>
      </c>
      <c r="BH162" s="46" t="s">
        <v>399</v>
      </c>
      <c r="BI162" s="40"/>
      <c r="BJ162" s="31"/>
      <c r="BK162" s="32"/>
      <c r="BL162" s="33"/>
      <c r="BM162" s="33"/>
      <c r="BN162" s="33"/>
      <c r="BP162" s="33"/>
      <c r="BQ162" s="33"/>
    </row>
    <row r="163" spans="1:69" ht="63" x14ac:dyDescent="0.25">
      <c r="A163" s="82" t="s">
        <v>270</v>
      </c>
      <c r="B163" s="80" t="s">
        <v>400</v>
      </c>
      <c r="C163" s="83" t="s">
        <v>401</v>
      </c>
      <c r="D163" s="44" t="s">
        <v>87</v>
      </c>
      <c r="E163" s="45" t="s">
        <v>87</v>
      </c>
      <c r="F163" s="45" t="s">
        <v>87</v>
      </c>
      <c r="G163" s="45" t="s">
        <v>87</v>
      </c>
      <c r="H163" s="45" t="s">
        <v>87</v>
      </c>
      <c r="I163" s="45" t="s">
        <v>87</v>
      </c>
      <c r="J163" s="44" t="s">
        <v>87</v>
      </c>
      <c r="K163" s="44" t="s">
        <v>87</v>
      </c>
      <c r="L163" s="44" t="s">
        <v>87</v>
      </c>
      <c r="M163" s="44" t="s">
        <v>87</v>
      </c>
      <c r="N163" s="44" t="s">
        <v>87</v>
      </c>
      <c r="O163" s="44" t="s">
        <v>87</v>
      </c>
      <c r="P163" s="44" t="s">
        <v>87</v>
      </c>
      <c r="Q163" s="44" t="s">
        <v>87</v>
      </c>
      <c r="R163" s="44" t="s">
        <v>87</v>
      </c>
      <c r="S163" s="44" t="s">
        <v>87</v>
      </c>
      <c r="T163" s="44" t="s">
        <v>87</v>
      </c>
      <c r="U163" s="44" t="s">
        <v>87</v>
      </c>
      <c r="V163" s="44" t="s">
        <v>87</v>
      </c>
      <c r="W163" s="44" t="s">
        <v>87</v>
      </c>
      <c r="X163" s="44" t="s">
        <v>87</v>
      </c>
      <c r="Y163" s="44" t="s">
        <v>87</v>
      </c>
      <c r="Z163" s="44" t="s">
        <v>87</v>
      </c>
      <c r="AA163" s="44" t="s">
        <v>87</v>
      </c>
      <c r="AB163" s="44" t="s">
        <v>87</v>
      </c>
      <c r="AC163" s="44" t="s">
        <v>87</v>
      </c>
      <c r="AD163" s="45">
        <f t="shared" si="54"/>
        <v>0</v>
      </c>
      <c r="AE163" s="45">
        <f t="shared" si="54"/>
        <v>0</v>
      </c>
      <c r="AF163" s="45">
        <f t="shared" si="54"/>
        <v>0</v>
      </c>
      <c r="AG163" s="45">
        <f t="shared" si="54"/>
        <v>0</v>
      </c>
      <c r="AH163" s="45">
        <f t="shared" si="54"/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 t="s">
        <v>87</v>
      </c>
      <c r="BD163" s="44" t="s">
        <v>87</v>
      </c>
      <c r="BE163" s="44" t="s">
        <v>87</v>
      </c>
      <c r="BF163" s="44" t="s">
        <v>87</v>
      </c>
      <c r="BG163" s="44" t="s">
        <v>87</v>
      </c>
      <c r="BH163" s="46" t="s">
        <v>402</v>
      </c>
      <c r="BI163" s="40"/>
      <c r="BJ163" s="31"/>
      <c r="BK163" s="32"/>
      <c r="BL163" s="33"/>
      <c r="BM163" s="33"/>
      <c r="BN163" s="33"/>
      <c r="BP163" s="33"/>
      <c r="BQ163" s="33"/>
    </row>
    <row r="164" spans="1:69" ht="31.5" x14ac:dyDescent="0.25">
      <c r="A164" s="82" t="s">
        <v>270</v>
      </c>
      <c r="B164" s="80" t="s">
        <v>403</v>
      </c>
      <c r="C164" s="83" t="s">
        <v>404</v>
      </c>
      <c r="D164" s="44" t="s">
        <v>87</v>
      </c>
      <c r="E164" s="45" t="s">
        <v>87</v>
      </c>
      <c r="F164" s="45" t="s">
        <v>87</v>
      </c>
      <c r="G164" s="45" t="s">
        <v>87</v>
      </c>
      <c r="H164" s="45" t="s">
        <v>87</v>
      </c>
      <c r="I164" s="45" t="s">
        <v>87</v>
      </c>
      <c r="J164" s="44" t="s">
        <v>87</v>
      </c>
      <c r="K164" s="44" t="s">
        <v>87</v>
      </c>
      <c r="L164" s="44" t="s">
        <v>87</v>
      </c>
      <c r="M164" s="44" t="s">
        <v>87</v>
      </c>
      <c r="N164" s="44" t="s">
        <v>87</v>
      </c>
      <c r="O164" s="44" t="s">
        <v>87</v>
      </c>
      <c r="P164" s="44" t="s">
        <v>87</v>
      </c>
      <c r="Q164" s="44" t="s">
        <v>87</v>
      </c>
      <c r="R164" s="44" t="s">
        <v>87</v>
      </c>
      <c r="S164" s="44" t="s">
        <v>87</v>
      </c>
      <c r="T164" s="44" t="s">
        <v>87</v>
      </c>
      <c r="U164" s="44" t="s">
        <v>87</v>
      </c>
      <c r="V164" s="44" t="s">
        <v>87</v>
      </c>
      <c r="W164" s="44" t="s">
        <v>87</v>
      </c>
      <c r="X164" s="44" t="s">
        <v>87</v>
      </c>
      <c r="Y164" s="44" t="s">
        <v>87</v>
      </c>
      <c r="Z164" s="44" t="s">
        <v>87</v>
      </c>
      <c r="AA164" s="44" t="s">
        <v>87</v>
      </c>
      <c r="AB164" s="44" t="s">
        <v>87</v>
      </c>
      <c r="AC164" s="44" t="s">
        <v>87</v>
      </c>
      <c r="AD164" s="45">
        <f t="shared" si="54"/>
        <v>0</v>
      </c>
      <c r="AE164" s="45">
        <f t="shared" si="54"/>
        <v>0</v>
      </c>
      <c r="AF164" s="45">
        <f t="shared" si="54"/>
        <v>0</v>
      </c>
      <c r="AG164" s="45">
        <f t="shared" si="54"/>
        <v>0</v>
      </c>
      <c r="AH164" s="45">
        <f t="shared" si="54"/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 t="s">
        <v>87</v>
      </c>
      <c r="BD164" s="44" t="s">
        <v>87</v>
      </c>
      <c r="BE164" s="44" t="s">
        <v>87</v>
      </c>
      <c r="BF164" s="44" t="s">
        <v>87</v>
      </c>
      <c r="BG164" s="44" t="s">
        <v>87</v>
      </c>
      <c r="BH164" s="46" t="s">
        <v>207</v>
      </c>
      <c r="BI164" s="40"/>
      <c r="BJ164" s="31"/>
      <c r="BK164" s="32"/>
      <c r="BL164" s="33"/>
      <c r="BM164" s="33"/>
      <c r="BN164" s="33"/>
      <c r="BP164" s="33"/>
      <c r="BQ164" s="33"/>
    </row>
    <row r="165" spans="1:69" ht="78.75" x14ac:dyDescent="0.25">
      <c r="A165" s="86" t="s">
        <v>270</v>
      </c>
      <c r="B165" s="87" t="s">
        <v>405</v>
      </c>
      <c r="C165" s="88" t="s">
        <v>406</v>
      </c>
      <c r="D165" s="44" t="s">
        <v>87</v>
      </c>
      <c r="E165" s="45" t="s">
        <v>87</v>
      </c>
      <c r="F165" s="45" t="s">
        <v>87</v>
      </c>
      <c r="G165" s="45" t="s">
        <v>87</v>
      </c>
      <c r="H165" s="45" t="s">
        <v>87</v>
      </c>
      <c r="I165" s="45" t="s">
        <v>87</v>
      </c>
      <c r="J165" s="44" t="s">
        <v>87</v>
      </c>
      <c r="K165" s="44" t="s">
        <v>87</v>
      </c>
      <c r="L165" s="44" t="s">
        <v>87</v>
      </c>
      <c r="M165" s="44" t="s">
        <v>87</v>
      </c>
      <c r="N165" s="44" t="s">
        <v>87</v>
      </c>
      <c r="O165" s="44" t="s">
        <v>87</v>
      </c>
      <c r="P165" s="44" t="s">
        <v>87</v>
      </c>
      <c r="Q165" s="44" t="s">
        <v>87</v>
      </c>
      <c r="R165" s="44" t="s">
        <v>87</v>
      </c>
      <c r="S165" s="44" t="s">
        <v>87</v>
      </c>
      <c r="T165" s="44" t="s">
        <v>87</v>
      </c>
      <c r="U165" s="44" t="s">
        <v>87</v>
      </c>
      <c r="V165" s="44" t="s">
        <v>87</v>
      </c>
      <c r="W165" s="44" t="s">
        <v>87</v>
      </c>
      <c r="X165" s="44" t="s">
        <v>87</v>
      </c>
      <c r="Y165" s="44" t="s">
        <v>87</v>
      </c>
      <c r="Z165" s="44" t="s">
        <v>87</v>
      </c>
      <c r="AA165" s="44" t="s">
        <v>87</v>
      </c>
      <c r="AB165" s="44" t="s">
        <v>87</v>
      </c>
      <c r="AC165" s="44" t="s">
        <v>87</v>
      </c>
      <c r="AD165" s="45">
        <f t="shared" si="54"/>
        <v>0</v>
      </c>
      <c r="AE165" s="45">
        <f t="shared" si="54"/>
        <v>0</v>
      </c>
      <c r="AF165" s="45">
        <f t="shared" si="54"/>
        <v>0</v>
      </c>
      <c r="AG165" s="45">
        <f t="shared" si="54"/>
        <v>0</v>
      </c>
      <c r="AH165" s="45">
        <f t="shared" si="54"/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 t="s">
        <v>87</v>
      </c>
      <c r="BD165" s="44" t="s">
        <v>87</v>
      </c>
      <c r="BE165" s="44" t="s">
        <v>87</v>
      </c>
      <c r="BF165" s="44" t="s">
        <v>87</v>
      </c>
      <c r="BG165" s="44" t="s">
        <v>87</v>
      </c>
      <c r="BH165" s="46" t="s">
        <v>407</v>
      </c>
      <c r="BI165" s="40"/>
      <c r="BJ165" s="31"/>
      <c r="BK165" s="32"/>
      <c r="BL165" s="33"/>
      <c r="BM165" s="33"/>
      <c r="BN165" s="33"/>
      <c r="BP165" s="33"/>
      <c r="BQ165" s="33"/>
    </row>
    <row r="166" spans="1:69" ht="78.75" x14ac:dyDescent="0.25">
      <c r="A166" s="86" t="s">
        <v>270</v>
      </c>
      <c r="B166" s="87" t="s">
        <v>408</v>
      </c>
      <c r="C166" s="88" t="s">
        <v>409</v>
      </c>
      <c r="D166" s="44" t="s">
        <v>87</v>
      </c>
      <c r="E166" s="45" t="s">
        <v>87</v>
      </c>
      <c r="F166" s="45" t="s">
        <v>87</v>
      </c>
      <c r="G166" s="45" t="s">
        <v>87</v>
      </c>
      <c r="H166" s="45" t="s">
        <v>87</v>
      </c>
      <c r="I166" s="45" t="s">
        <v>87</v>
      </c>
      <c r="J166" s="44" t="s">
        <v>87</v>
      </c>
      <c r="K166" s="44" t="s">
        <v>87</v>
      </c>
      <c r="L166" s="44" t="s">
        <v>87</v>
      </c>
      <c r="M166" s="44" t="s">
        <v>87</v>
      </c>
      <c r="N166" s="44" t="s">
        <v>87</v>
      </c>
      <c r="O166" s="44" t="s">
        <v>87</v>
      </c>
      <c r="P166" s="44" t="s">
        <v>87</v>
      </c>
      <c r="Q166" s="44" t="s">
        <v>87</v>
      </c>
      <c r="R166" s="44" t="s">
        <v>87</v>
      </c>
      <c r="S166" s="44" t="s">
        <v>87</v>
      </c>
      <c r="T166" s="44" t="s">
        <v>87</v>
      </c>
      <c r="U166" s="44" t="s">
        <v>87</v>
      </c>
      <c r="V166" s="44" t="s">
        <v>87</v>
      </c>
      <c r="W166" s="44" t="s">
        <v>87</v>
      </c>
      <c r="X166" s="44" t="s">
        <v>87</v>
      </c>
      <c r="Y166" s="44" t="s">
        <v>87</v>
      </c>
      <c r="Z166" s="44" t="s">
        <v>87</v>
      </c>
      <c r="AA166" s="44" t="s">
        <v>87</v>
      </c>
      <c r="AB166" s="44" t="s">
        <v>87</v>
      </c>
      <c r="AC166" s="44" t="s">
        <v>87</v>
      </c>
      <c r="AD166" s="45">
        <f t="shared" si="54"/>
        <v>0</v>
      </c>
      <c r="AE166" s="45">
        <f t="shared" si="54"/>
        <v>0</v>
      </c>
      <c r="AF166" s="45">
        <f t="shared" si="54"/>
        <v>0</v>
      </c>
      <c r="AG166" s="45">
        <f t="shared" si="54"/>
        <v>0</v>
      </c>
      <c r="AH166" s="45">
        <f t="shared" si="54"/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 t="s">
        <v>87</v>
      </c>
      <c r="BD166" s="44" t="s">
        <v>87</v>
      </c>
      <c r="BE166" s="44" t="s">
        <v>87</v>
      </c>
      <c r="BF166" s="44" t="s">
        <v>87</v>
      </c>
      <c r="BG166" s="44" t="s">
        <v>87</v>
      </c>
      <c r="BH166" s="46" t="s">
        <v>407</v>
      </c>
      <c r="BI166" s="40"/>
      <c r="BJ166" s="31"/>
      <c r="BK166" s="32"/>
      <c r="BL166" s="33"/>
      <c r="BM166" s="33"/>
      <c r="BN166" s="33"/>
      <c r="BP166" s="33"/>
      <c r="BQ166" s="33"/>
    </row>
    <row r="167" spans="1:69" ht="47.25" x14ac:dyDescent="0.25">
      <c r="A167" s="86" t="s">
        <v>270</v>
      </c>
      <c r="B167" s="89" t="s">
        <v>410</v>
      </c>
      <c r="C167" s="90" t="s">
        <v>411</v>
      </c>
      <c r="D167" s="44" t="s">
        <v>87</v>
      </c>
      <c r="E167" s="45" t="s">
        <v>87</v>
      </c>
      <c r="F167" s="45" t="s">
        <v>87</v>
      </c>
      <c r="G167" s="45" t="s">
        <v>87</v>
      </c>
      <c r="H167" s="45" t="s">
        <v>87</v>
      </c>
      <c r="I167" s="45" t="s">
        <v>87</v>
      </c>
      <c r="J167" s="44" t="s">
        <v>87</v>
      </c>
      <c r="K167" s="44" t="s">
        <v>87</v>
      </c>
      <c r="L167" s="44" t="s">
        <v>87</v>
      </c>
      <c r="M167" s="44" t="s">
        <v>87</v>
      </c>
      <c r="N167" s="44" t="s">
        <v>87</v>
      </c>
      <c r="O167" s="44" t="s">
        <v>87</v>
      </c>
      <c r="P167" s="44" t="s">
        <v>87</v>
      </c>
      <c r="Q167" s="44" t="s">
        <v>87</v>
      </c>
      <c r="R167" s="44" t="s">
        <v>87</v>
      </c>
      <c r="S167" s="44" t="s">
        <v>87</v>
      </c>
      <c r="T167" s="44" t="s">
        <v>87</v>
      </c>
      <c r="U167" s="44" t="s">
        <v>87</v>
      </c>
      <c r="V167" s="44" t="s">
        <v>87</v>
      </c>
      <c r="W167" s="44" t="s">
        <v>87</v>
      </c>
      <c r="X167" s="44" t="s">
        <v>87</v>
      </c>
      <c r="Y167" s="44" t="s">
        <v>87</v>
      </c>
      <c r="Z167" s="44" t="s">
        <v>87</v>
      </c>
      <c r="AA167" s="44" t="s">
        <v>87</v>
      </c>
      <c r="AB167" s="44" t="s">
        <v>87</v>
      </c>
      <c r="AC167" s="44" t="s">
        <v>87</v>
      </c>
      <c r="AD167" s="45">
        <f t="shared" si="54"/>
        <v>0</v>
      </c>
      <c r="AE167" s="45">
        <f t="shared" si="54"/>
        <v>0</v>
      </c>
      <c r="AF167" s="45">
        <f t="shared" si="54"/>
        <v>0</v>
      </c>
      <c r="AG167" s="45">
        <f t="shared" si="54"/>
        <v>0</v>
      </c>
      <c r="AH167" s="45">
        <f t="shared" si="54"/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 t="s">
        <v>87</v>
      </c>
      <c r="BD167" s="44" t="s">
        <v>87</v>
      </c>
      <c r="BE167" s="44" t="s">
        <v>87</v>
      </c>
      <c r="BF167" s="44" t="s">
        <v>87</v>
      </c>
      <c r="BG167" s="44" t="s">
        <v>87</v>
      </c>
      <c r="BH167" s="46" t="s">
        <v>412</v>
      </c>
      <c r="BI167" s="40"/>
      <c r="BJ167" s="31"/>
      <c r="BK167" s="32"/>
      <c r="BL167" s="33"/>
      <c r="BM167" s="33"/>
      <c r="BN167" s="33"/>
      <c r="BP167" s="33"/>
      <c r="BQ167" s="33"/>
    </row>
    <row r="168" spans="1:69" ht="78.75" x14ac:dyDescent="0.25">
      <c r="A168" s="86" t="s">
        <v>270</v>
      </c>
      <c r="B168" s="89" t="s">
        <v>413</v>
      </c>
      <c r="C168" s="90" t="s">
        <v>414</v>
      </c>
      <c r="D168" s="44" t="s">
        <v>87</v>
      </c>
      <c r="E168" s="45" t="s">
        <v>87</v>
      </c>
      <c r="F168" s="45" t="s">
        <v>87</v>
      </c>
      <c r="G168" s="45" t="s">
        <v>87</v>
      </c>
      <c r="H168" s="45" t="s">
        <v>87</v>
      </c>
      <c r="I168" s="45" t="s">
        <v>87</v>
      </c>
      <c r="J168" s="44" t="s">
        <v>87</v>
      </c>
      <c r="K168" s="44" t="s">
        <v>87</v>
      </c>
      <c r="L168" s="44" t="s">
        <v>87</v>
      </c>
      <c r="M168" s="44" t="s">
        <v>87</v>
      </c>
      <c r="N168" s="44" t="s">
        <v>87</v>
      </c>
      <c r="O168" s="44" t="s">
        <v>87</v>
      </c>
      <c r="P168" s="44" t="s">
        <v>87</v>
      </c>
      <c r="Q168" s="44" t="s">
        <v>87</v>
      </c>
      <c r="R168" s="44" t="s">
        <v>87</v>
      </c>
      <c r="S168" s="44" t="s">
        <v>87</v>
      </c>
      <c r="T168" s="44" t="s">
        <v>87</v>
      </c>
      <c r="U168" s="44" t="s">
        <v>87</v>
      </c>
      <c r="V168" s="44" t="s">
        <v>87</v>
      </c>
      <c r="W168" s="44" t="s">
        <v>87</v>
      </c>
      <c r="X168" s="44" t="s">
        <v>87</v>
      </c>
      <c r="Y168" s="44" t="s">
        <v>87</v>
      </c>
      <c r="Z168" s="44" t="s">
        <v>87</v>
      </c>
      <c r="AA168" s="44" t="s">
        <v>87</v>
      </c>
      <c r="AB168" s="44" t="s">
        <v>87</v>
      </c>
      <c r="AC168" s="44" t="s">
        <v>87</v>
      </c>
      <c r="AD168" s="45">
        <f t="shared" si="54"/>
        <v>0</v>
      </c>
      <c r="AE168" s="45">
        <f t="shared" si="54"/>
        <v>0</v>
      </c>
      <c r="AF168" s="45">
        <f t="shared" si="54"/>
        <v>0</v>
      </c>
      <c r="AG168" s="45">
        <f t="shared" si="54"/>
        <v>0</v>
      </c>
      <c r="AH168" s="45">
        <f t="shared" si="54"/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 t="s">
        <v>87</v>
      </c>
      <c r="BD168" s="44" t="s">
        <v>87</v>
      </c>
      <c r="BE168" s="44" t="s">
        <v>87</v>
      </c>
      <c r="BF168" s="44" t="s">
        <v>87</v>
      </c>
      <c r="BG168" s="44" t="s">
        <v>87</v>
      </c>
      <c r="BH168" s="46" t="s">
        <v>407</v>
      </c>
      <c r="BI168" s="40"/>
      <c r="BJ168" s="31"/>
      <c r="BK168" s="32"/>
      <c r="BL168" s="33"/>
      <c r="BM168" s="33"/>
      <c r="BN168" s="33"/>
      <c r="BP168" s="33"/>
      <c r="BQ168" s="33"/>
    </row>
    <row r="169" spans="1:69" ht="31.5" x14ac:dyDescent="0.25">
      <c r="A169" s="86" t="s">
        <v>270</v>
      </c>
      <c r="B169" s="89" t="s">
        <v>415</v>
      </c>
      <c r="C169" s="90" t="s">
        <v>416</v>
      </c>
      <c r="D169" s="44" t="s">
        <v>87</v>
      </c>
      <c r="E169" s="45" t="s">
        <v>87</v>
      </c>
      <c r="F169" s="45" t="s">
        <v>87</v>
      </c>
      <c r="G169" s="45" t="s">
        <v>87</v>
      </c>
      <c r="H169" s="45" t="s">
        <v>87</v>
      </c>
      <c r="I169" s="45" t="s">
        <v>87</v>
      </c>
      <c r="J169" s="44" t="s">
        <v>87</v>
      </c>
      <c r="K169" s="44" t="s">
        <v>87</v>
      </c>
      <c r="L169" s="44" t="s">
        <v>87</v>
      </c>
      <c r="M169" s="44" t="s">
        <v>87</v>
      </c>
      <c r="N169" s="44" t="s">
        <v>87</v>
      </c>
      <c r="O169" s="44" t="s">
        <v>87</v>
      </c>
      <c r="P169" s="44" t="s">
        <v>87</v>
      </c>
      <c r="Q169" s="44" t="s">
        <v>87</v>
      </c>
      <c r="R169" s="44" t="s">
        <v>87</v>
      </c>
      <c r="S169" s="44" t="s">
        <v>87</v>
      </c>
      <c r="T169" s="44" t="s">
        <v>87</v>
      </c>
      <c r="U169" s="44" t="s">
        <v>87</v>
      </c>
      <c r="V169" s="44" t="s">
        <v>87</v>
      </c>
      <c r="W169" s="44" t="s">
        <v>87</v>
      </c>
      <c r="X169" s="44" t="s">
        <v>87</v>
      </c>
      <c r="Y169" s="44" t="s">
        <v>87</v>
      </c>
      <c r="Z169" s="44" t="s">
        <v>87</v>
      </c>
      <c r="AA169" s="44" t="s">
        <v>87</v>
      </c>
      <c r="AB169" s="44" t="s">
        <v>87</v>
      </c>
      <c r="AC169" s="44" t="s">
        <v>87</v>
      </c>
      <c r="AD169" s="45">
        <f t="shared" si="54"/>
        <v>0</v>
      </c>
      <c r="AE169" s="45">
        <f t="shared" si="54"/>
        <v>0</v>
      </c>
      <c r="AF169" s="45">
        <f t="shared" si="54"/>
        <v>0</v>
      </c>
      <c r="AG169" s="45">
        <f t="shared" si="54"/>
        <v>0</v>
      </c>
      <c r="AH169" s="45">
        <f t="shared" si="54"/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 t="s">
        <v>87</v>
      </c>
      <c r="BD169" s="44" t="s">
        <v>87</v>
      </c>
      <c r="BE169" s="44" t="s">
        <v>87</v>
      </c>
      <c r="BF169" s="44" t="s">
        <v>87</v>
      </c>
      <c r="BG169" s="44" t="s">
        <v>87</v>
      </c>
      <c r="BH169" s="46" t="s">
        <v>417</v>
      </c>
      <c r="BI169" s="40"/>
      <c r="BJ169" s="31"/>
      <c r="BK169" s="32"/>
      <c r="BL169" s="33"/>
      <c r="BM169" s="33"/>
      <c r="BN169" s="33"/>
      <c r="BP169" s="33"/>
      <c r="BQ169" s="33"/>
    </row>
    <row r="170" spans="1:69" ht="78.75" x14ac:dyDescent="0.25">
      <c r="A170" s="86" t="s">
        <v>270</v>
      </c>
      <c r="B170" s="89" t="s">
        <v>418</v>
      </c>
      <c r="C170" s="90" t="s">
        <v>419</v>
      </c>
      <c r="D170" s="44" t="s">
        <v>87</v>
      </c>
      <c r="E170" s="45" t="s">
        <v>87</v>
      </c>
      <c r="F170" s="45" t="s">
        <v>87</v>
      </c>
      <c r="G170" s="45" t="s">
        <v>87</v>
      </c>
      <c r="H170" s="45" t="s">
        <v>87</v>
      </c>
      <c r="I170" s="45" t="s">
        <v>87</v>
      </c>
      <c r="J170" s="44" t="s">
        <v>87</v>
      </c>
      <c r="K170" s="44" t="s">
        <v>87</v>
      </c>
      <c r="L170" s="44" t="s">
        <v>87</v>
      </c>
      <c r="M170" s="44" t="s">
        <v>87</v>
      </c>
      <c r="N170" s="44" t="s">
        <v>87</v>
      </c>
      <c r="O170" s="44" t="s">
        <v>87</v>
      </c>
      <c r="P170" s="44" t="s">
        <v>87</v>
      </c>
      <c r="Q170" s="44" t="s">
        <v>87</v>
      </c>
      <c r="R170" s="44" t="s">
        <v>87</v>
      </c>
      <c r="S170" s="44" t="s">
        <v>87</v>
      </c>
      <c r="T170" s="44" t="s">
        <v>87</v>
      </c>
      <c r="U170" s="44" t="s">
        <v>87</v>
      </c>
      <c r="V170" s="44" t="s">
        <v>87</v>
      </c>
      <c r="W170" s="44" t="s">
        <v>87</v>
      </c>
      <c r="X170" s="44" t="s">
        <v>87</v>
      </c>
      <c r="Y170" s="44" t="s">
        <v>87</v>
      </c>
      <c r="Z170" s="44" t="s">
        <v>87</v>
      </c>
      <c r="AA170" s="44" t="s">
        <v>87</v>
      </c>
      <c r="AB170" s="44" t="s">
        <v>87</v>
      </c>
      <c r="AC170" s="44" t="s">
        <v>87</v>
      </c>
      <c r="AD170" s="45">
        <f t="shared" si="54"/>
        <v>0</v>
      </c>
      <c r="AE170" s="45">
        <f t="shared" si="54"/>
        <v>0</v>
      </c>
      <c r="AF170" s="45">
        <f t="shared" si="54"/>
        <v>0</v>
      </c>
      <c r="AG170" s="45">
        <f t="shared" si="54"/>
        <v>0</v>
      </c>
      <c r="AH170" s="45">
        <f t="shared" si="54"/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 t="s">
        <v>87</v>
      </c>
      <c r="BD170" s="44" t="s">
        <v>87</v>
      </c>
      <c r="BE170" s="44" t="s">
        <v>87</v>
      </c>
      <c r="BF170" s="44" t="s">
        <v>87</v>
      </c>
      <c r="BG170" s="44" t="s">
        <v>87</v>
      </c>
      <c r="BH170" s="46" t="s">
        <v>407</v>
      </c>
      <c r="BI170" s="40"/>
      <c r="BJ170" s="31"/>
      <c r="BK170" s="32"/>
      <c r="BL170" s="33"/>
      <c r="BM170" s="33"/>
      <c r="BN170" s="33"/>
      <c r="BP170" s="33"/>
      <c r="BQ170" s="33"/>
    </row>
    <row r="171" spans="1:69" ht="78.75" x14ac:dyDescent="0.25">
      <c r="A171" s="86" t="s">
        <v>270</v>
      </c>
      <c r="B171" s="89" t="s">
        <v>420</v>
      </c>
      <c r="C171" s="90" t="s">
        <v>421</v>
      </c>
      <c r="D171" s="44" t="s">
        <v>87</v>
      </c>
      <c r="E171" s="45" t="s">
        <v>87</v>
      </c>
      <c r="F171" s="45" t="s">
        <v>87</v>
      </c>
      <c r="G171" s="45" t="s">
        <v>87</v>
      </c>
      <c r="H171" s="45" t="s">
        <v>87</v>
      </c>
      <c r="I171" s="45" t="s">
        <v>87</v>
      </c>
      <c r="J171" s="44" t="s">
        <v>87</v>
      </c>
      <c r="K171" s="44" t="s">
        <v>87</v>
      </c>
      <c r="L171" s="44" t="s">
        <v>87</v>
      </c>
      <c r="M171" s="44" t="s">
        <v>87</v>
      </c>
      <c r="N171" s="44" t="s">
        <v>87</v>
      </c>
      <c r="O171" s="44" t="s">
        <v>87</v>
      </c>
      <c r="P171" s="44" t="s">
        <v>87</v>
      </c>
      <c r="Q171" s="44" t="s">
        <v>87</v>
      </c>
      <c r="R171" s="44" t="s">
        <v>87</v>
      </c>
      <c r="S171" s="44" t="s">
        <v>87</v>
      </c>
      <c r="T171" s="44" t="s">
        <v>87</v>
      </c>
      <c r="U171" s="44" t="s">
        <v>87</v>
      </c>
      <c r="V171" s="44" t="s">
        <v>87</v>
      </c>
      <c r="W171" s="44" t="s">
        <v>87</v>
      </c>
      <c r="X171" s="44" t="s">
        <v>87</v>
      </c>
      <c r="Y171" s="44" t="s">
        <v>87</v>
      </c>
      <c r="Z171" s="44" t="s">
        <v>87</v>
      </c>
      <c r="AA171" s="44" t="s">
        <v>87</v>
      </c>
      <c r="AB171" s="44" t="s">
        <v>87</v>
      </c>
      <c r="AC171" s="44" t="s">
        <v>87</v>
      </c>
      <c r="AD171" s="45">
        <f t="shared" si="54"/>
        <v>0</v>
      </c>
      <c r="AE171" s="45">
        <f t="shared" si="54"/>
        <v>0</v>
      </c>
      <c r="AF171" s="45">
        <f t="shared" si="54"/>
        <v>0</v>
      </c>
      <c r="AG171" s="45">
        <f t="shared" si="54"/>
        <v>0</v>
      </c>
      <c r="AH171" s="45">
        <f t="shared" si="54"/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 t="s">
        <v>87</v>
      </c>
      <c r="BD171" s="44" t="s">
        <v>87</v>
      </c>
      <c r="BE171" s="44" t="s">
        <v>87</v>
      </c>
      <c r="BF171" s="44" t="s">
        <v>87</v>
      </c>
      <c r="BG171" s="44" t="s">
        <v>87</v>
      </c>
      <c r="BH171" s="46" t="s">
        <v>407</v>
      </c>
      <c r="BI171" s="40"/>
      <c r="BJ171" s="31"/>
      <c r="BK171" s="32"/>
      <c r="BL171" s="33"/>
      <c r="BM171" s="33"/>
      <c r="BN171" s="33"/>
      <c r="BP171" s="33"/>
      <c r="BQ171" s="33"/>
    </row>
    <row r="172" spans="1:69" ht="141.75" x14ac:dyDescent="0.25">
      <c r="A172" s="86" t="s">
        <v>270</v>
      </c>
      <c r="B172" s="89" t="s">
        <v>851</v>
      </c>
      <c r="C172" s="90" t="s">
        <v>422</v>
      </c>
      <c r="D172" s="44" t="s">
        <v>87</v>
      </c>
      <c r="E172" s="45" t="s">
        <v>87</v>
      </c>
      <c r="F172" s="45" t="s">
        <v>87</v>
      </c>
      <c r="G172" s="45" t="s">
        <v>87</v>
      </c>
      <c r="H172" s="45" t="s">
        <v>87</v>
      </c>
      <c r="I172" s="45" t="s">
        <v>87</v>
      </c>
      <c r="J172" s="44" t="s">
        <v>87</v>
      </c>
      <c r="K172" s="44" t="s">
        <v>87</v>
      </c>
      <c r="L172" s="44" t="s">
        <v>87</v>
      </c>
      <c r="M172" s="44" t="s">
        <v>87</v>
      </c>
      <c r="N172" s="44" t="s">
        <v>87</v>
      </c>
      <c r="O172" s="44" t="s">
        <v>87</v>
      </c>
      <c r="P172" s="44" t="s">
        <v>87</v>
      </c>
      <c r="Q172" s="44" t="s">
        <v>87</v>
      </c>
      <c r="R172" s="44" t="s">
        <v>87</v>
      </c>
      <c r="S172" s="44" t="s">
        <v>87</v>
      </c>
      <c r="T172" s="44" t="s">
        <v>87</v>
      </c>
      <c r="U172" s="44" t="s">
        <v>87</v>
      </c>
      <c r="V172" s="44" t="s">
        <v>87</v>
      </c>
      <c r="W172" s="44" t="s">
        <v>87</v>
      </c>
      <c r="X172" s="44" t="s">
        <v>87</v>
      </c>
      <c r="Y172" s="44" t="s">
        <v>87</v>
      </c>
      <c r="Z172" s="44" t="s">
        <v>87</v>
      </c>
      <c r="AA172" s="44" t="s">
        <v>87</v>
      </c>
      <c r="AB172" s="44" t="s">
        <v>87</v>
      </c>
      <c r="AC172" s="44" t="s">
        <v>87</v>
      </c>
      <c r="AD172" s="45">
        <f t="shared" si="54"/>
        <v>0</v>
      </c>
      <c r="AE172" s="45">
        <f t="shared" si="54"/>
        <v>0</v>
      </c>
      <c r="AF172" s="45">
        <f t="shared" si="54"/>
        <v>0</v>
      </c>
      <c r="AG172" s="45">
        <f t="shared" si="54"/>
        <v>0</v>
      </c>
      <c r="AH172" s="45">
        <f t="shared" si="54"/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 t="s">
        <v>87</v>
      </c>
      <c r="BD172" s="44" t="s">
        <v>87</v>
      </c>
      <c r="BE172" s="44" t="s">
        <v>87</v>
      </c>
      <c r="BF172" s="44" t="s">
        <v>87</v>
      </c>
      <c r="BG172" s="44" t="s">
        <v>87</v>
      </c>
      <c r="BH172" s="46" t="s">
        <v>423</v>
      </c>
      <c r="BI172" s="40"/>
      <c r="BJ172" s="31"/>
      <c r="BK172" s="32"/>
      <c r="BL172" s="33"/>
      <c r="BM172" s="33"/>
      <c r="BN172" s="33"/>
      <c r="BP172" s="33"/>
      <c r="BQ172" s="33"/>
    </row>
    <row r="173" spans="1:69" ht="78.75" x14ac:dyDescent="0.25">
      <c r="A173" s="86" t="s">
        <v>270</v>
      </c>
      <c r="B173" s="89" t="s">
        <v>424</v>
      </c>
      <c r="C173" s="90" t="s">
        <v>425</v>
      </c>
      <c r="D173" s="44" t="s">
        <v>87</v>
      </c>
      <c r="E173" s="45" t="s">
        <v>87</v>
      </c>
      <c r="F173" s="45" t="s">
        <v>87</v>
      </c>
      <c r="G173" s="45" t="s">
        <v>87</v>
      </c>
      <c r="H173" s="45" t="s">
        <v>87</v>
      </c>
      <c r="I173" s="45" t="s">
        <v>87</v>
      </c>
      <c r="J173" s="44" t="s">
        <v>87</v>
      </c>
      <c r="K173" s="44" t="s">
        <v>87</v>
      </c>
      <c r="L173" s="44" t="s">
        <v>87</v>
      </c>
      <c r="M173" s="44" t="s">
        <v>87</v>
      </c>
      <c r="N173" s="44" t="s">
        <v>87</v>
      </c>
      <c r="O173" s="44" t="s">
        <v>87</v>
      </c>
      <c r="P173" s="44" t="s">
        <v>87</v>
      </c>
      <c r="Q173" s="44" t="s">
        <v>87</v>
      </c>
      <c r="R173" s="44" t="s">
        <v>87</v>
      </c>
      <c r="S173" s="44" t="s">
        <v>87</v>
      </c>
      <c r="T173" s="44" t="s">
        <v>87</v>
      </c>
      <c r="U173" s="44" t="s">
        <v>87</v>
      </c>
      <c r="V173" s="44" t="s">
        <v>87</v>
      </c>
      <c r="W173" s="44" t="s">
        <v>87</v>
      </c>
      <c r="X173" s="44" t="s">
        <v>87</v>
      </c>
      <c r="Y173" s="44" t="s">
        <v>87</v>
      </c>
      <c r="Z173" s="44" t="s">
        <v>87</v>
      </c>
      <c r="AA173" s="44" t="s">
        <v>87</v>
      </c>
      <c r="AB173" s="44" t="s">
        <v>87</v>
      </c>
      <c r="AC173" s="44" t="s">
        <v>87</v>
      </c>
      <c r="AD173" s="45">
        <f t="shared" si="54"/>
        <v>0</v>
      </c>
      <c r="AE173" s="45">
        <f t="shared" si="54"/>
        <v>0</v>
      </c>
      <c r="AF173" s="45">
        <f t="shared" si="54"/>
        <v>0</v>
      </c>
      <c r="AG173" s="45">
        <f t="shared" si="54"/>
        <v>0</v>
      </c>
      <c r="AH173" s="45">
        <f t="shared" si="54"/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 t="s">
        <v>87</v>
      </c>
      <c r="BD173" s="44" t="s">
        <v>87</v>
      </c>
      <c r="BE173" s="44" t="s">
        <v>87</v>
      </c>
      <c r="BF173" s="44" t="s">
        <v>87</v>
      </c>
      <c r="BG173" s="44" t="s">
        <v>87</v>
      </c>
      <c r="BH173" s="46" t="s">
        <v>407</v>
      </c>
      <c r="BI173" s="40"/>
      <c r="BJ173" s="31"/>
      <c r="BK173" s="32"/>
      <c r="BL173" s="33"/>
      <c r="BM173" s="33"/>
      <c r="BN173" s="33"/>
      <c r="BP173" s="33"/>
      <c r="BQ173" s="33"/>
    </row>
    <row r="174" spans="1:69" ht="47.25" x14ac:dyDescent="0.25">
      <c r="A174" s="86" t="s">
        <v>270</v>
      </c>
      <c r="B174" s="89" t="s">
        <v>426</v>
      </c>
      <c r="C174" s="90" t="s">
        <v>427</v>
      </c>
      <c r="D174" s="44" t="s">
        <v>87</v>
      </c>
      <c r="E174" s="45" t="s">
        <v>87</v>
      </c>
      <c r="F174" s="45" t="s">
        <v>87</v>
      </c>
      <c r="G174" s="45" t="s">
        <v>87</v>
      </c>
      <c r="H174" s="45" t="s">
        <v>87</v>
      </c>
      <c r="I174" s="45" t="s">
        <v>87</v>
      </c>
      <c r="J174" s="44" t="s">
        <v>87</v>
      </c>
      <c r="K174" s="44" t="s">
        <v>87</v>
      </c>
      <c r="L174" s="44" t="s">
        <v>87</v>
      </c>
      <c r="M174" s="44" t="s">
        <v>87</v>
      </c>
      <c r="N174" s="44" t="s">
        <v>87</v>
      </c>
      <c r="O174" s="44" t="s">
        <v>87</v>
      </c>
      <c r="P174" s="44" t="s">
        <v>87</v>
      </c>
      <c r="Q174" s="44" t="s">
        <v>87</v>
      </c>
      <c r="R174" s="44" t="s">
        <v>87</v>
      </c>
      <c r="S174" s="44" t="s">
        <v>87</v>
      </c>
      <c r="T174" s="44" t="s">
        <v>87</v>
      </c>
      <c r="U174" s="44" t="s">
        <v>87</v>
      </c>
      <c r="V174" s="44" t="s">
        <v>87</v>
      </c>
      <c r="W174" s="44" t="s">
        <v>87</v>
      </c>
      <c r="X174" s="44" t="s">
        <v>87</v>
      </c>
      <c r="Y174" s="44" t="s">
        <v>87</v>
      </c>
      <c r="Z174" s="44" t="s">
        <v>87</v>
      </c>
      <c r="AA174" s="44" t="s">
        <v>87</v>
      </c>
      <c r="AB174" s="44" t="s">
        <v>87</v>
      </c>
      <c r="AC174" s="44" t="s">
        <v>87</v>
      </c>
      <c r="AD174" s="45">
        <f t="shared" si="54"/>
        <v>0</v>
      </c>
      <c r="AE174" s="45">
        <f t="shared" si="54"/>
        <v>0</v>
      </c>
      <c r="AF174" s="45">
        <f t="shared" si="54"/>
        <v>0</v>
      </c>
      <c r="AG174" s="45">
        <f t="shared" si="54"/>
        <v>0</v>
      </c>
      <c r="AH174" s="45">
        <f t="shared" si="54"/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 t="s">
        <v>87</v>
      </c>
      <c r="BD174" s="44" t="s">
        <v>87</v>
      </c>
      <c r="BE174" s="44" t="s">
        <v>87</v>
      </c>
      <c r="BF174" s="44" t="s">
        <v>87</v>
      </c>
      <c r="BG174" s="44" t="s">
        <v>87</v>
      </c>
      <c r="BH174" s="46" t="s">
        <v>428</v>
      </c>
      <c r="BI174" s="40"/>
      <c r="BJ174" s="31"/>
      <c r="BK174" s="32"/>
      <c r="BL174" s="33"/>
      <c r="BM174" s="33"/>
      <c r="BN174" s="33"/>
      <c r="BP174" s="33"/>
      <c r="BQ174" s="33"/>
    </row>
    <row r="175" spans="1:69" ht="31.5" x14ac:dyDescent="0.25">
      <c r="A175" s="47" t="s">
        <v>270</v>
      </c>
      <c r="B175" s="84" t="s">
        <v>429</v>
      </c>
      <c r="C175" s="43" t="s">
        <v>430</v>
      </c>
      <c r="D175" s="44" t="s">
        <v>87</v>
      </c>
      <c r="E175" s="45">
        <f t="shared" si="53"/>
        <v>0</v>
      </c>
      <c r="F175" s="45">
        <f t="shared" si="53"/>
        <v>0</v>
      </c>
      <c r="G175" s="45">
        <f t="shared" si="53"/>
        <v>0</v>
      </c>
      <c r="H175" s="45">
        <f t="shared" si="53"/>
        <v>0</v>
      </c>
      <c r="I175" s="45">
        <f t="shared" si="53"/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5">
        <f t="shared" si="54"/>
        <v>0</v>
      </c>
      <c r="AE175" s="45">
        <f t="shared" si="54"/>
        <v>0</v>
      </c>
      <c r="AF175" s="45">
        <f t="shared" si="54"/>
        <v>0</v>
      </c>
      <c r="AG175" s="45">
        <f t="shared" si="54"/>
        <v>0</v>
      </c>
      <c r="AH175" s="45">
        <f t="shared" si="54"/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f>AD175-(J175+O175)</f>
        <v>0</v>
      </c>
      <c r="BD175" s="44">
        <f>AE175-(K175+P175)</f>
        <v>0</v>
      </c>
      <c r="BE175" s="44">
        <f>AF175-(L175+Q175)</f>
        <v>0</v>
      </c>
      <c r="BF175" s="44">
        <f>AG175-(M175+R175)</f>
        <v>0</v>
      </c>
      <c r="BG175" s="44">
        <f>AH175-(N175+S175)</f>
        <v>0</v>
      </c>
      <c r="BH175" s="46" t="s">
        <v>87</v>
      </c>
      <c r="BI175" s="40"/>
      <c r="BJ175" s="31"/>
      <c r="BK175" s="32"/>
      <c r="BL175" s="33"/>
      <c r="BM175" s="33"/>
      <c r="BN175" s="33"/>
      <c r="BP175" s="33"/>
      <c r="BQ175" s="33"/>
    </row>
    <row r="176" spans="1:69" ht="31.5" x14ac:dyDescent="0.25">
      <c r="A176" s="26" t="s">
        <v>431</v>
      </c>
      <c r="B176" s="54" t="s">
        <v>432</v>
      </c>
      <c r="C176" s="55" t="s">
        <v>86</v>
      </c>
      <c r="D176" s="39" t="s">
        <v>87</v>
      </c>
      <c r="E176" s="28">
        <f t="shared" ref="E176:BG176" si="55">E177</f>
        <v>0</v>
      </c>
      <c r="F176" s="28">
        <f t="shared" si="55"/>
        <v>0</v>
      </c>
      <c r="G176" s="28">
        <f t="shared" si="55"/>
        <v>0</v>
      </c>
      <c r="H176" s="28">
        <f t="shared" si="55"/>
        <v>0</v>
      </c>
      <c r="I176" s="28">
        <f t="shared" si="55"/>
        <v>0</v>
      </c>
      <c r="J176" s="28">
        <f t="shared" si="55"/>
        <v>0</v>
      </c>
      <c r="K176" s="28">
        <f t="shared" si="55"/>
        <v>0</v>
      </c>
      <c r="L176" s="28">
        <f t="shared" si="55"/>
        <v>0</v>
      </c>
      <c r="M176" s="28">
        <f t="shared" si="55"/>
        <v>0</v>
      </c>
      <c r="N176" s="28">
        <f t="shared" si="55"/>
        <v>0</v>
      </c>
      <c r="O176" s="28">
        <f t="shared" si="55"/>
        <v>0</v>
      </c>
      <c r="P176" s="28">
        <f t="shared" si="55"/>
        <v>0</v>
      </c>
      <c r="Q176" s="28">
        <f t="shared" si="55"/>
        <v>0</v>
      </c>
      <c r="R176" s="28">
        <f t="shared" si="55"/>
        <v>0</v>
      </c>
      <c r="S176" s="28">
        <f t="shared" si="55"/>
        <v>0</v>
      </c>
      <c r="T176" s="28">
        <f t="shared" si="55"/>
        <v>0</v>
      </c>
      <c r="U176" s="28">
        <f t="shared" si="55"/>
        <v>0</v>
      </c>
      <c r="V176" s="28">
        <f t="shared" si="55"/>
        <v>0</v>
      </c>
      <c r="W176" s="28">
        <f t="shared" si="55"/>
        <v>0</v>
      </c>
      <c r="X176" s="28">
        <f t="shared" si="55"/>
        <v>0</v>
      </c>
      <c r="Y176" s="28">
        <f t="shared" si="55"/>
        <v>0</v>
      </c>
      <c r="Z176" s="28">
        <f t="shared" si="55"/>
        <v>0</v>
      </c>
      <c r="AA176" s="28">
        <f t="shared" si="55"/>
        <v>0</v>
      </c>
      <c r="AB176" s="28">
        <f t="shared" si="55"/>
        <v>0</v>
      </c>
      <c r="AC176" s="28">
        <f t="shared" si="55"/>
        <v>0</v>
      </c>
      <c r="AD176" s="28">
        <f t="shared" si="55"/>
        <v>0</v>
      </c>
      <c r="AE176" s="28">
        <f t="shared" si="55"/>
        <v>0</v>
      </c>
      <c r="AF176" s="28">
        <f t="shared" si="55"/>
        <v>0</v>
      </c>
      <c r="AG176" s="28">
        <f t="shared" si="55"/>
        <v>0</v>
      </c>
      <c r="AH176" s="28">
        <f t="shared" si="55"/>
        <v>0</v>
      </c>
      <c r="AI176" s="28">
        <f t="shared" si="55"/>
        <v>0</v>
      </c>
      <c r="AJ176" s="28">
        <f t="shared" si="55"/>
        <v>0</v>
      </c>
      <c r="AK176" s="28">
        <f t="shared" si="55"/>
        <v>0</v>
      </c>
      <c r="AL176" s="28">
        <f t="shared" si="55"/>
        <v>0</v>
      </c>
      <c r="AM176" s="28">
        <f t="shared" si="55"/>
        <v>0</v>
      </c>
      <c r="AN176" s="28">
        <f t="shared" si="55"/>
        <v>0</v>
      </c>
      <c r="AO176" s="28">
        <f t="shared" si="55"/>
        <v>0</v>
      </c>
      <c r="AP176" s="28">
        <f t="shared" si="55"/>
        <v>0</v>
      </c>
      <c r="AQ176" s="28">
        <f t="shared" si="55"/>
        <v>0</v>
      </c>
      <c r="AR176" s="28">
        <f t="shared" si="55"/>
        <v>0</v>
      </c>
      <c r="AS176" s="28">
        <f t="shared" si="55"/>
        <v>0</v>
      </c>
      <c r="AT176" s="28">
        <f t="shared" si="55"/>
        <v>0</v>
      </c>
      <c r="AU176" s="28">
        <f t="shared" si="55"/>
        <v>0</v>
      </c>
      <c r="AV176" s="28">
        <f t="shared" si="55"/>
        <v>0</v>
      </c>
      <c r="AW176" s="28">
        <f t="shared" si="55"/>
        <v>0</v>
      </c>
      <c r="AX176" s="28">
        <f t="shared" si="55"/>
        <v>0</v>
      </c>
      <c r="AY176" s="28">
        <f t="shared" si="55"/>
        <v>0</v>
      </c>
      <c r="AZ176" s="28">
        <f t="shared" si="55"/>
        <v>0</v>
      </c>
      <c r="BA176" s="28">
        <f t="shared" si="55"/>
        <v>0</v>
      </c>
      <c r="BB176" s="28">
        <f t="shared" si="55"/>
        <v>0</v>
      </c>
      <c r="BC176" s="28">
        <f t="shared" si="55"/>
        <v>0</v>
      </c>
      <c r="BD176" s="28">
        <f t="shared" si="55"/>
        <v>0</v>
      </c>
      <c r="BE176" s="28">
        <f t="shared" si="55"/>
        <v>0</v>
      </c>
      <c r="BF176" s="28">
        <f t="shared" si="55"/>
        <v>0</v>
      </c>
      <c r="BG176" s="28">
        <f t="shared" si="55"/>
        <v>0</v>
      </c>
      <c r="BH176" s="38" t="s">
        <v>87</v>
      </c>
      <c r="BI176" s="40"/>
      <c r="BJ176" s="31"/>
      <c r="BK176" s="32"/>
      <c r="BL176" s="33"/>
      <c r="BM176" s="33"/>
      <c r="BN176" s="33"/>
      <c r="BP176" s="33"/>
      <c r="BQ176" s="33"/>
    </row>
    <row r="177" spans="1:69" x14ac:dyDescent="0.25">
      <c r="A177" s="54" t="s">
        <v>433</v>
      </c>
      <c r="B177" s="54" t="s">
        <v>434</v>
      </c>
      <c r="C177" s="55" t="s">
        <v>86</v>
      </c>
      <c r="D177" s="39" t="s">
        <v>87</v>
      </c>
      <c r="E177" s="28">
        <f>E178+E179</f>
        <v>0</v>
      </c>
      <c r="F177" s="28">
        <f t="shared" ref="F177:BG177" si="56">F178+F179</f>
        <v>0</v>
      </c>
      <c r="G177" s="28">
        <f t="shared" si="56"/>
        <v>0</v>
      </c>
      <c r="H177" s="28">
        <f t="shared" si="56"/>
        <v>0</v>
      </c>
      <c r="I177" s="28">
        <f t="shared" si="56"/>
        <v>0</v>
      </c>
      <c r="J177" s="28">
        <f t="shared" si="56"/>
        <v>0</v>
      </c>
      <c r="K177" s="28">
        <f t="shared" si="56"/>
        <v>0</v>
      </c>
      <c r="L177" s="28">
        <f t="shared" si="56"/>
        <v>0</v>
      </c>
      <c r="M177" s="28">
        <f t="shared" si="56"/>
        <v>0</v>
      </c>
      <c r="N177" s="28">
        <f t="shared" si="56"/>
        <v>0</v>
      </c>
      <c r="O177" s="28">
        <f t="shared" si="56"/>
        <v>0</v>
      </c>
      <c r="P177" s="28">
        <f t="shared" si="56"/>
        <v>0</v>
      </c>
      <c r="Q177" s="28">
        <f t="shared" si="56"/>
        <v>0</v>
      </c>
      <c r="R177" s="28">
        <f t="shared" si="56"/>
        <v>0</v>
      </c>
      <c r="S177" s="28">
        <f t="shared" si="56"/>
        <v>0</v>
      </c>
      <c r="T177" s="28">
        <f t="shared" si="56"/>
        <v>0</v>
      </c>
      <c r="U177" s="28">
        <f t="shared" si="56"/>
        <v>0</v>
      </c>
      <c r="V177" s="28">
        <f t="shared" si="56"/>
        <v>0</v>
      </c>
      <c r="W177" s="28">
        <f t="shared" si="56"/>
        <v>0</v>
      </c>
      <c r="X177" s="28">
        <f t="shared" si="56"/>
        <v>0</v>
      </c>
      <c r="Y177" s="28">
        <f t="shared" si="56"/>
        <v>0</v>
      </c>
      <c r="Z177" s="28">
        <f t="shared" si="56"/>
        <v>0</v>
      </c>
      <c r="AA177" s="28">
        <f t="shared" si="56"/>
        <v>0</v>
      </c>
      <c r="AB177" s="28">
        <f t="shared" si="56"/>
        <v>0</v>
      </c>
      <c r="AC177" s="28">
        <f t="shared" si="56"/>
        <v>0</v>
      </c>
      <c r="AD177" s="28">
        <f t="shared" si="56"/>
        <v>0</v>
      </c>
      <c r="AE177" s="28">
        <f t="shared" si="56"/>
        <v>0</v>
      </c>
      <c r="AF177" s="28">
        <f t="shared" si="56"/>
        <v>0</v>
      </c>
      <c r="AG177" s="28">
        <f t="shared" si="56"/>
        <v>0</v>
      </c>
      <c r="AH177" s="28">
        <f t="shared" si="56"/>
        <v>0</v>
      </c>
      <c r="AI177" s="28">
        <f t="shared" si="56"/>
        <v>0</v>
      </c>
      <c r="AJ177" s="28">
        <f t="shared" si="56"/>
        <v>0</v>
      </c>
      <c r="AK177" s="28">
        <f t="shared" si="56"/>
        <v>0</v>
      </c>
      <c r="AL177" s="28">
        <f t="shared" si="56"/>
        <v>0</v>
      </c>
      <c r="AM177" s="28">
        <f t="shared" si="56"/>
        <v>0</v>
      </c>
      <c r="AN177" s="28">
        <f t="shared" si="56"/>
        <v>0</v>
      </c>
      <c r="AO177" s="28">
        <f t="shared" si="56"/>
        <v>0</v>
      </c>
      <c r="AP177" s="28">
        <f t="shared" si="56"/>
        <v>0</v>
      </c>
      <c r="AQ177" s="28">
        <f t="shared" si="56"/>
        <v>0</v>
      </c>
      <c r="AR177" s="28">
        <f t="shared" si="56"/>
        <v>0</v>
      </c>
      <c r="AS177" s="28">
        <f t="shared" si="56"/>
        <v>0</v>
      </c>
      <c r="AT177" s="28">
        <f t="shared" si="56"/>
        <v>0</v>
      </c>
      <c r="AU177" s="28">
        <f t="shared" si="56"/>
        <v>0</v>
      </c>
      <c r="AV177" s="28">
        <f t="shared" si="56"/>
        <v>0</v>
      </c>
      <c r="AW177" s="28">
        <f t="shared" si="56"/>
        <v>0</v>
      </c>
      <c r="AX177" s="28">
        <f t="shared" si="56"/>
        <v>0</v>
      </c>
      <c r="AY177" s="28">
        <f t="shared" si="56"/>
        <v>0</v>
      </c>
      <c r="AZ177" s="28">
        <f t="shared" si="56"/>
        <v>0</v>
      </c>
      <c r="BA177" s="28">
        <f t="shared" si="56"/>
        <v>0</v>
      </c>
      <c r="BB177" s="28">
        <f t="shared" si="56"/>
        <v>0</v>
      </c>
      <c r="BC177" s="28">
        <f t="shared" si="56"/>
        <v>0</v>
      </c>
      <c r="BD177" s="28">
        <f t="shared" si="56"/>
        <v>0</v>
      </c>
      <c r="BE177" s="28">
        <f t="shared" si="56"/>
        <v>0</v>
      </c>
      <c r="BF177" s="28">
        <f t="shared" si="56"/>
        <v>0</v>
      </c>
      <c r="BG177" s="28">
        <f t="shared" si="56"/>
        <v>0</v>
      </c>
      <c r="BH177" s="38" t="s">
        <v>87</v>
      </c>
      <c r="BI177" s="40"/>
      <c r="BJ177" s="31"/>
      <c r="BK177" s="32"/>
      <c r="BL177" s="33"/>
      <c r="BM177" s="33"/>
      <c r="BN177" s="33"/>
      <c r="BP177" s="33"/>
      <c r="BQ177" s="33"/>
    </row>
    <row r="178" spans="1:69" ht="31.5" x14ac:dyDescent="0.25">
      <c r="A178" s="55" t="s">
        <v>435</v>
      </c>
      <c r="B178" s="54" t="s">
        <v>436</v>
      </c>
      <c r="C178" s="55" t="s">
        <v>86</v>
      </c>
      <c r="D178" s="39" t="s">
        <v>87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38" t="s">
        <v>87</v>
      </c>
      <c r="BI178" s="40"/>
      <c r="BJ178" s="31"/>
      <c r="BK178" s="32"/>
      <c r="BL178" s="33"/>
      <c r="BM178" s="33"/>
      <c r="BN178" s="33"/>
      <c r="BP178" s="33"/>
      <c r="BQ178" s="33"/>
    </row>
    <row r="179" spans="1:69" ht="31.5" x14ac:dyDescent="0.25">
      <c r="A179" s="42" t="s">
        <v>437</v>
      </c>
      <c r="B179" s="76" t="s">
        <v>438</v>
      </c>
      <c r="C179" s="76" t="s">
        <v>86</v>
      </c>
      <c r="D179" s="39" t="s">
        <v>87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38" t="s">
        <v>87</v>
      </c>
      <c r="BI179" s="40"/>
      <c r="BJ179" s="31"/>
      <c r="BK179" s="32"/>
      <c r="BL179" s="33"/>
      <c r="BM179" s="33"/>
      <c r="BN179" s="33"/>
      <c r="BP179" s="33"/>
      <c r="BQ179" s="33"/>
    </row>
    <row r="180" spans="1:69" x14ac:dyDescent="0.25">
      <c r="A180" s="54" t="s">
        <v>439</v>
      </c>
      <c r="B180" s="54" t="s">
        <v>440</v>
      </c>
      <c r="C180" s="55" t="s">
        <v>86</v>
      </c>
      <c r="D180" s="39" t="s">
        <v>87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38" t="s">
        <v>87</v>
      </c>
      <c r="BI180" s="40"/>
      <c r="BJ180" s="31"/>
      <c r="BK180" s="32"/>
      <c r="BL180" s="33"/>
      <c r="BM180" s="33"/>
      <c r="BN180" s="33"/>
      <c r="BP180" s="33"/>
      <c r="BQ180" s="33"/>
    </row>
    <row r="181" spans="1:69" ht="31.5" x14ac:dyDescent="0.25">
      <c r="A181" s="55" t="s">
        <v>441</v>
      </c>
      <c r="B181" s="54" t="s">
        <v>436</v>
      </c>
      <c r="C181" s="55" t="s">
        <v>86</v>
      </c>
      <c r="D181" s="39" t="s">
        <v>87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38" t="s">
        <v>87</v>
      </c>
      <c r="BI181" s="40"/>
      <c r="BJ181" s="31"/>
      <c r="BK181" s="32"/>
      <c r="BL181" s="33"/>
      <c r="BM181" s="33"/>
      <c r="BN181" s="33"/>
      <c r="BP181" s="33"/>
      <c r="BQ181" s="33"/>
    </row>
    <row r="182" spans="1:69" ht="31.5" x14ac:dyDescent="0.25">
      <c r="A182" s="55" t="s">
        <v>442</v>
      </c>
      <c r="B182" s="76" t="s">
        <v>438</v>
      </c>
      <c r="C182" s="55" t="s">
        <v>86</v>
      </c>
      <c r="D182" s="39" t="s">
        <v>87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  <c r="AV182" s="28">
        <v>0</v>
      </c>
      <c r="AW182" s="28">
        <v>0</v>
      </c>
      <c r="AX182" s="28">
        <v>0</v>
      </c>
      <c r="AY182" s="28">
        <v>0</v>
      </c>
      <c r="AZ182" s="28">
        <v>0</v>
      </c>
      <c r="BA182" s="28">
        <v>0</v>
      </c>
      <c r="BB182" s="28">
        <v>0</v>
      </c>
      <c r="BC182" s="28">
        <v>0</v>
      </c>
      <c r="BD182" s="28">
        <v>0</v>
      </c>
      <c r="BE182" s="28">
        <v>0</v>
      </c>
      <c r="BF182" s="28">
        <v>0</v>
      </c>
      <c r="BG182" s="28">
        <v>0</v>
      </c>
      <c r="BH182" s="38" t="s">
        <v>87</v>
      </c>
      <c r="BI182" s="40"/>
      <c r="BJ182" s="31"/>
      <c r="BK182" s="32"/>
      <c r="BL182" s="33"/>
      <c r="BM182" s="33"/>
      <c r="BN182" s="33"/>
      <c r="BP182" s="33"/>
      <c r="BQ182" s="33"/>
    </row>
    <row r="183" spans="1:69" x14ac:dyDescent="0.25">
      <c r="A183" s="26" t="s">
        <v>443</v>
      </c>
      <c r="B183" s="54" t="s">
        <v>444</v>
      </c>
      <c r="C183" s="55" t="s">
        <v>86</v>
      </c>
      <c r="D183" s="39" t="s">
        <v>87</v>
      </c>
      <c r="E183" s="28">
        <f t="shared" ref="E183:BG183" si="57">E184+E185+E186+E188</f>
        <v>0</v>
      </c>
      <c r="F183" s="28">
        <f t="shared" si="57"/>
        <v>0</v>
      </c>
      <c r="G183" s="28">
        <f t="shared" si="57"/>
        <v>0</v>
      </c>
      <c r="H183" s="28">
        <f t="shared" si="57"/>
        <v>0</v>
      </c>
      <c r="I183" s="28">
        <f t="shared" si="57"/>
        <v>0</v>
      </c>
      <c r="J183" s="28">
        <f t="shared" si="57"/>
        <v>0</v>
      </c>
      <c r="K183" s="28">
        <f t="shared" si="57"/>
        <v>0</v>
      </c>
      <c r="L183" s="28">
        <f t="shared" si="57"/>
        <v>0</v>
      </c>
      <c r="M183" s="28">
        <f t="shared" si="57"/>
        <v>0</v>
      </c>
      <c r="N183" s="28">
        <f t="shared" si="57"/>
        <v>0</v>
      </c>
      <c r="O183" s="28">
        <f t="shared" si="57"/>
        <v>0</v>
      </c>
      <c r="P183" s="28">
        <f t="shared" si="57"/>
        <v>0</v>
      </c>
      <c r="Q183" s="28">
        <f t="shared" si="57"/>
        <v>0</v>
      </c>
      <c r="R183" s="28">
        <f t="shared" si="57"/>
        <v>0</v>
      </c>
      <c r="S183" s="28">
        <f t="shared" si="57"/>
        <v>0</v>
      </c>
      <c r="T183" s="28">
        <f t="shared" si="57"/>
        <v>0</v>
      </c>
      <c r="U183" s="28">
        <f t="shared" si="57"/>
        <v>0</v>
      </c>
      <c r="V183" s="28">
        <f t="shared" si="57"/>
        <v>0</v>
      </c>
      <c r="W183" s="28">
        <f t="shared" si="57"/>
        <v>0</v>
      </c>
      <c r="X183" s="28">
        <f t="shared" si="57"/>
        <v>0</v>
      </c>
      <c r="Y183" s="28">
        <f t="shared" si="57"/>
        <v>0</v>
      </c>
      <c r="Z183" s="28">
        <f t="shared" si="57"/>
        <v>0</v>
      </c>
      <c r="AA183" s="28">
        <f t="shared" si="57"/>
        <v>0</v>
      </c>
      <c r="AB183" s="28">
        <f t="shared" si="57"/>
        <v>0</v>
      </c>
      <c r="AC183" s="28">
        <f t="shared" si="57"/>
        <v>0</v>
      </c>
      <c r="AD183" s="28">
        <f t="shared" si="57"/>
        <v>0</v>
      </c>
      <c r="AE183" s="28">
        <f t="shared" si="57"/>
        <v>0</v>
      </c>
      <c r="AF183" s="28">
        <f t="shared" si="57"/>
        <v>0</v>
      </c>
      <c r="AG183" s="28">
        <f t="shared" si="57"/>
        <v>0</v>
      </c>
      <c r="AH183" s="28">
        <f t="shared" si="57"/>
        <v>0</v>
      </c>
      <c r="AI183" s="28">
        <f t="shared" si="57"/>
        <v>0</v>
      </c>
      <c r="AJ183" s="28">
        <f t="shared" si="57"/>
        <v>0</v>
      </c>
      <c r="AK183" s="28">
        <f t="shared" si="57"/>
        <v>0</v>
      </c>
      <c r="AL183" s="28">
        <f t="shared" si="57"/>
        <v>0</v>
      </c>
      <c r="AM183" s="28">
        <f t="shared" si="57"/>
        <v>0</v>
      </c>
      <c r="AN183" s="28">
        <f t="shared" si="57"/>
        <v>0</v>
      </c>
      <c r="AO183" s="28">
        <f t="shared" si="57"/>
        <v>0</v>
      </c>
      <c r="AP183" s="28">
        <f t="shared" si="57"/>
        <v>0</v>
      </c>
      <c r="AQ183" s="28">
        <f t="shared" si="57"/>
        <v>0</v>
      </c>
      <c r="AR183" s="28">
        <f t="shared" si="57"/>
        <v>0</v>
      </c>
      <c r="AS183" s="28">
        <f t="shared" si="57"/>
        <v>0</v>
      </c>
      <c r="AT183" s="28">
        <f t="shared" si="57"/>
        <v>0</v>
      </c>
      <c r="AU183" s="28">
        <f t="shared" si="57"/>
        <v>0</v>
      </c>
      <c r="AV183" s="28">
        <f t="shared" si="57"/>
        <v>0</v>
      </c>
      <c r="AW183" s="28">
        <f t="shared" si="57"/>
        <v>0</v>
      </c>
      <c r="AX183" s="28">
        <f t="shared" si="57"/>
        <v>0</v>
      </c>
      <c r="AY183" s="28">
        <f t="shared" si="57"/>
        <v>0</v>
      </c>
      <c r="AZ183" s="28">
        <f t="shared" si="57"/>
        <v>0</v>
      </c>
      <c r="BA183" s="28">
        <f t="shared" si="57"/>
        <v>0</v>
      </c>
      <c r="BB183" s="28">
        <f t="shared" si="57"/>
        <v>0</v>
      </c>
      <c r="BC183" s="28">
        <f t="shared" si="57"/>
        <v>0</v>
      </c>
      <c r="BD183" s="28">
        <f t="shared" si="57"/>
        <v>0</v>
      </c>
      <c r="BE183" s="28">
        <f t="shared" si="57"/>
        <v>0</v>
      </c>
      <c r="BF183" s="28">
        <f t="shared" si="57"/>
        <v>0</v>
      </c>
      <c r="BG183" s="28">
        <f t="shared" si="57"/>
        <v>0</v>
      </c>
      <c r="BH183" s="38" t="s">
        <v>87</v>
      </c>
      <c r="BI183" s="40"/>
      <c r="BJ183" s="31"/>
      <c r="BK183" s="32"/>
      <c r="BL183" s="33"/>
      <c r="BM183" s="33"/>
      <c r="BN183" s="33"/>
      <c r="BP183" s="33"/>
      <c r="BQ183" s="33"/>
    </row>
    <row r="184" spans="1:69" ht="31.5" x14ac:dyDescent="0.25">
      <c r="A184" s="26" t="s">
        <v>445</v>
      </c>
      <c r="B184" s="54" t="s">
        <v>446</v>
      </c>
      <c r="C184" s="55" t="s">
        <v>86</v>
      </c>
      <c r="D184" s="39" t="s">
        <v>87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38" t="s">
        <v>87</v>
      </c>
      <c r="BI184" s="40"/>
      <c r="BJ184" s="31"/>
      <c r="BK184" s="32"/>
      <c r="BL184" s="33"/>
      <c r="BM184" s="33"/>
      <c r="BN184" s="33"/>
      <c r="BP184" s="33"/>
      <c r="BQ184" s="33"/>
    </row>
    <row r="185" spans="1:69" x14ac:dyDescent="0.25">
      <c r="A185" s="26" t="s">
        <v>447</v>
      </c>
      <c r="B185" s="54" t="s">
        <v>448</v>
      </c>
      <c r="C185" s="55" t="s">
        <v>86</v>
      </c>
      <c r="D185" s="39" t="s">
        <v>87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38" t="s">
        <v>87</v>
      </c>
      <c r="BI185" s="40"/>
      <c r="BJ185" s="31"/>
      <c r="BK185" s="32"/>
      <c r="BL185" s="33"/>
      <c r="BM185" s="33"/>
      <c r="BN185" s="33"/>
      <c r="BP185" s="33"/>
      <c r="BQ185" s="33"/>
    </row>
    <row r="186" spans="1:69" x14ac:dyDescent="0.25">
      <c r="A186" s="42" t="s">
        <v>449</v>
      </c>
      <c r="B186" s="76" t="s">
        <v>450</v>
      </c>
      <c r="C186" s="76" t="s">
        <v>86</v>
      </c>
      <c r="D186" s="39" t="s">
        <v>87</v>
      </c>
      <c r="E186" s="28">
        <f t="shared" ref="E186:BG186" si="58">SUM(E187:E187)</f>
        <v>0</v>
      </c>
      <c r="F186" s="28">
        <f t="shared" si="58"/>
        <v>0</v>
      </c>
      <c r="G186" s="28">
        <f t="shared" si="58"/>
        <v>0</v>
      </c>
      <c r="H186" s="28">
        <f t="shared" si="58"/>
        <v>0</v>
      </c>
      <c r="I186" s="28">
        <f t="shared" si="58"/>
        <v>0</v>
      </c>
      <c r="J186" s="28">
        <f t="shared" si="58"/>
        <v>0</v>
      </c>
      <c r="K186" s="28">
        <f t="shared" si="58"/>
        <v>0</v>
      </c>
      <c r="L186" s="28">
        <f t="shared" si="58"/>
        <v>0</v>
      </c>
      <c r="M186" s="28">
        <f t="shared" si="58"/>
        <v>0</v>
      </c>
      <c r="N186" s="28">
        <f t="shared" si="58"/>
        <v>0</v>
      </c>
      <c r="O186" s="28">
        <f t="shared" si="58"/>
        <v>0</v>
      </c>
      <c r="P186" s="28">
        <f t="shared" si="58"/>
        <v>0</v>
      </c>
      <c r="Q186" s="28">
        <f t="shared" si="58"/>
        <v>0</v>
      </c>
      <c r="R186" s="28">
        <f t="shared" si="58"/>
        <v>0</v>
      </c>
      <c r="S186" s="28">
        <f t="shared" si="58"/>
        <v>0</v>
      </c>
      <c r="T186" s="28">
        <f t="shared" si="58"/>
        <v>0</v>
      </c>
      <c r="U186" s="28">
        <f t="shared" si="58"/>
        <v>0</v>
      </c>
      <c r="V186" s="28">
        <f t="shared" si="58"/>
        <v>0</v>
      </c>
      <c r="W186" s="28">
        <f t="shared" si="58"/>
        <v>0</v>
      </c>
      <c r="X186" s="28">
        <f t="shared" si="58"/>
        <v>0</v>
      </c>
      <c r="Y186" s="28">
        <f t="shared" si="58"/>
        <v>0</v>
      </c>
      <c r="Z186" s="28">
        <f t="shared" si="58"/>
        <v>0</v>
      </c>
      <c r="AA186" s="28">
        <f t="shared" si="58"/>
        <v>0</v>
      </c>
      <c r="AB186" s="28">
        <f t="shared" si="58"/>
        <v>0</v>
      </c>
      <c r="AC186" s="28">
        <f t="shared" si="58"/>
        <v>0</v>
      </c>
      <c r="AD186" s="28">
        <f t="shared" si="58"/>
        <v>0</v>
      </c>
      <c r="AE186" s="28">
        <f t="shared" si="58"/>
        <v>0</v>
      </c>
      <c r="AF186" s="28">
        <f t="shared" si="58"/>
        <v>0</v>
      </c>
      <c r="AG186" s="28">
        <f t="shared" si="58"/>
        <v>0</v>
      </c>
      <c r="AH186" s="28">
        <f t="shared" si="58"/>
        <v>0</v>
      </c>
      <c r="AI186" s="28">
        <f t="shared" si="58"/>
        <v>0</v>
      </c>
      <c r="AJ186" s="28">
        <f t="shared" si="58"/>
        <v>0</v>
      </c>
      <c r="AK186" s="28">
        <f t="shared" si="58"/>
        <v>0</v>
      </c>
      <c r="AL186" s="28">
        <f t="shared" si="58"/>
        <v>0</v>
      </c>
      <c r="AM186" s="28">
        <f t="shared" si="58"/>
        <v>0</v>
      </c>
      <c r="AN186" s="28">
        <f t="shared" si="58"/>
        <v>0</v>
      </c>
      <c r="AO186" s="28">
        <f t="shared" si="58"/>
        <v>0</v>
      </c>
      <c r="AP186" s="28">
        <f t="shared" si="58"/>
        <v>0</v>
      </c>
      <c r="AQ186" s="28">
        <f t="shared" si="58"/>
        <v>0</v>
      </c>
      <c r="AR186" s="28">
        <f t="shared" si="58"/>
        <v>0</v>
      </c>
      <c r="AS186" s="28">
        <f t="shared" si="58"/>
        <v>0</v>
      </c>
      <c r="AT186" s="28">
        <f t="shared" si="58"/>
        <v>0</v>
      </c>
      <c r="AU186" s="28">
        <f t="shared" si="58"/>
        <v>0</v>
      </c>
      <c r="AV186" s="28">
        <f t="shared" si="58"/>
        <v>0</v>
      </c>
      <c r="AW186" s="28">
        <f t="shared" si="58"/>
        <v>0</v>
      </c>
      <c r="AX186" s="28">
        <f t="shared" si="58"/>
        <v>0</v>
      </c>
      <c r="AY186" s="28">
        <f t="shared" si="58"/>
        <v>0</v>
      </c>
      <c r="AZ186" s="28">
        <f t="shared" si="58"/>
        <v>0</v>
      </c>
      <c r="BA186" s="28">
        <f t="shared" si="58"/>
        <v>0</v>
      </c>
      <c r="BB186" s="28">
        <f t="shared" si="58"/>
        <v>0</v>
      </c>
      <c r="BC186" s="28">
        <f t="shared" si="58"/>
        <v>0</v>
      </c>
      <c r="BD186" s="28">
        <f t="shared" si="58"/>
        <v>0</v>
      </c>
      <c r="BE186" s="28">
        <f t="shared" si="58"/>
        <v>0</v>
      </c>
      <c r="BF186" s="28">
        <f t="shared" si="58"/>
        <v>0</v>
      </c>
      <c r="BG186" s="28">
        <f t="shared" si="58"/>
        <v>0</v>
      </c>
      <c r="BH186" s="38" t="s">
        <v>87</v>
      </c>
      <c r="BI186" s="40"/>
      <c r="BJ186" s="31"/>
      <c r="BK186" s="32"/>
      <c r="BL186" s="33"/>
      <c r="BM186" s="33"/>
      <c r="BN186" s="33"/>
      <c r="BP186" s="33"/>
      <c r="BQ186" s="33"/>
    </row>
    <row r="187" spans="1:69" ht="31.5" x14ac:dyDescent="0.25">
      <c r="A187" s="43" t="s">
        <v>449</v>
      </c>
      <c r="B187" s="77" t="s">
        <v>451</v>
      </c>
      <c r="C187" s="78" t="s">
        <v>452</v>
      </c>
      <c r="D187" s="44" t="s">
        <v>87</v>
      </c>
      <c r="E187" s="45">
        <f>J187+O187+T187+Y187</f>
        <v>0</v>
      </c>
      <c r="F187" s="45">
        <f t="shared" ref="F187:I187" si="59">K187+P187+U187+Z187</f>
        <v>0</v>
      </c>
      <c r="G187" s="45">
        <f t="shared" si="59"/>
        <v>0</v>
      </c>
      <c r="H187" s="45">
        <f t="shared" si="59"/>
        <v>0</v>
      </c>
      <c r="I187" s="45">
        <f t="shared" si="59"/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5">
        <f>AI187+AN187+AS187+AX187</f>
        <v>0</v>
      </c>
      <c r="AE187" s="45">
        <f t="shared" ref="AE187:AH187" si="60">AJ187+AO187+AT187+AY187</f>
        <v>0</v>
      </c>
      <c r="AF187" s="45">
        <f t="shared" si="60"/>
        <v>0</v>
      </c>
      <c r="AG187" s="45">
        <f t="shared" si="60"/>
        <v>0</v>
      </c>
      <c r="AH187" s="45">
        <f t="shared" si="60"/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f>AD187-(J187+O187)</f>
        <v>0</v>
      </c>
      <c r="BD187" s="44">
        <f>AE187-(K187+P187)</f>
        <v>0</v>
      </c>
      <c r="BE187" s="44">
        <f>AF187-(L187+Q187)</f>
        <v>0</v>
      </c>
      <c r="BF187" s="44">
        <f>AG187-(M187+R187)</f>
        <v>0</v>
      </c>
      <c r="BG187" s="44">
        <f>AH187-(N187+S187)</f>
        <v>0</v>
      </c>
      <c r="BH187" s="46" t="s">
        <v>87</v>
      </c>
      <c r="BI187" s="40"/>
      <c r="BJ187" s="31"/>
      <c r="BK187" s="32"/>
      <c r="BL187" s="33"/>
      <c r="BM187" s="33"/>
      <c r="BN187" s="33"/>
      <c r="BP187" s="33"/>
      <c r="BQ187" s="33"/>
    </row>
    <row r="188" spans="1:69" x14ac:dyDescent="0.25">
      <c r="A188" s="26" t="s">
        <v>453</v>
      </c>
      <c r="B188" s="54" t="s">
        <v>454</v>
      </c>
      <c r="C188" s="55" t="s">
        <v>86</v>
      </c>
      <c r="D188" s="39" t="s">
        <v>87</v>
      </c>
      <c r="E188" s="28">
        <f t="shared" ref="E188:BG188" si="61">SUM(E189:E195)</f>
        <v>0</v>
      </c>
      <c r="F188" s="28">
        <f t="shared" si="61"/>
        <v>0</v>
      </c>
      <c r="G188" s="28">
        <f t="shared" si="61"/>
        <v>0</v>
      </c>
      <c r="H188" s="28">
        <f t="shared" si="61"/>
        <v>0</v>
      </c>
      <c r="I188" s="28">
        <f t="shared" si="61"/>
        <v>0</v>
      </c>
      <c r="J188" s="28">
        <f t="shared" si="61"/>
        <v>0</v>
      </c>
      <c r="K188" s="28">
        <f t="shared" si="61"/>
        <v>0</v>
      </c>
      <c r="L188" s="28">
        <f t="shared" si="61"/>
        <v>0</v>
      </c>
      <c r="M188" s="28">
        <f t="shared" si="61"/>
        <v>0</v>
      </c>
      <c r="N188" s="28">
        <f t="shared" si="61"/>
        <v>0</v>
      </c>
      <c r="O188" s="28">
        <f t="shared" si="61"/>
        <v>0</v>
      </c>
      <c r="P188" s="28">
        <f t="shared" si="61"/>
        <v>0</v>
      </c>
      <c r="Q188" s="28">
        <f t="shared" si="61"/>
        <v>0</v>
      </c>
      <c r="R188" s="28">
        <f t="shared" si="61"/>
        <v>0</v>
      </c>
      <c r="S188" s="28">
        <f t="shared" si="61"/>
        <v>0</v>
      </c>
      <c r="T188" s="28">
        <f t="shared" si="61"/>
        <v>0</v>
      </c>
      <c r="U188" s="28">
        <f t="shared" si="61"/>
        <v>0</v>
      </c>
      <c r="V188" s="28">
        <f t="shared" si="61"/>
        <v>0</v>
      </c>
      <c r="W188" s="28">
        <f t="shared" si="61"/>
        <v>0</v>
      </c>
      <c r="X188" s="28">
        <f t="shared" si="61"/>
        <v>0</v>
      </c>
      <c r="Y188" s="28">
        <f t="shared" si="61"/>
        <v>0</v>
      </c>
      <c r="Z188" s="28">
        <f t="shared" si="61"/>
        <v>0</v>
      </c>
      <c r="AA188" s="28">
        <f t="shared" si="61"/>
        <v>0</v>
      </c>
      <c r="AB188" s="28">
        <f t="shared" si="61"/>
        <v>0</v>
      </c>
      <c r="AC188" s="28">
        <f t="shared" si="61"/>
        <v>0</v>
      </c>
      <c r="AD188" s="28">
        <f t="shared" si="61"/>
        <v>0</v>
      </c>
      <c r="AE188" s="28">
        <f t="shared" si="61"/>
        <v>0</v>
      </c>
      <c r="AF188" s="28">
        <f t="shared" si="61"/>
        <v>0</v>
      </c>
      <c r="AG188" s="28">
        <f t="shared" si="61"/>
        <v>0</v>
      </c>
      <c r="AH188" s="28">
        <f t="shared" si="61"/>
        <v>0</v>
      </c>
      <c r="AI188" s="28">
        <f t="shared" si="61"/>
        <v>0</v>
      </c>
      <c r="AJ188" s="28">
        <f t="shared" si="61"/>
        <v>0</v>
      </c>
      <c r="AK188" s="28">
        <f t="shared" si="61"/>
        <v>0</v>
      </c>
      <c r="AL188" s="28">
        <f t="shared" si="61"/>
        <v>0</v>
      </c>
      <c r="AM188" s="28">
        <f t="shared" si="61"/>
        <v>0</v>
      </c>
      <c r="AN188" s="28">
        <f t="shared" si="61"/>
        <v>0</v>
      </c>
      <c r="AO188" s="28">
        <f t="shared" si="61"/>
        <v>0</v>
      </c>
      <c r="AP188" s="28">
        <f t="shared" si="61"/>
        <v>0</v>
      </c>
      <c r="AQ188" s="28">
        <f t="shared" si="61"/>
        <v>0</v>
      </c>
      <c r="AR188" s="28">
        <f t="shared" si="61"/>
        <v>0</v>
      </c>
      <c r="AS188" s="28">
        <f t="shared" si="61"/>
        <v>0</v>
      </c>
      <c r="AT188" s="28">
        <f t="shared" si="61"/>
        <v>0</v>
      </c>
      <c r="AU188" s="28">
        <f t="shared" si="61"/>
        <v>0</v>
      </c>
      <c r="AV188" s="28">
        <f t="shared" si="61"/>
        <v>0</v>
      </c>
      <c r="AW188" s="28">
        <f t="shared" si="61"/>
        <v>0</v>
      </c>
      <c r="AX188" s="28">
        <f t="shared" si="61"/>
        <v>0</v>
      </c>
      <c r="AY188" s="28">
        <f t="shared" si="61"/>
        <v>0</v>
      </c>
      <c r="AZ188" s="28">
        <f t="shared" si="61"/>
        <v>0</v>
      </c>
      <c r="BA188" s="28">
        <f t="shared" si="61"/>
        <v>0</v>
      </c>
      <c r="BB188" s="28">
        <f t="shared" si="61"/>
        <v>0</v>
      </c>
      <c r="BC188" s="28">
        <f t="shared" si="61"/>
        <v>0</v>
      </c>
      <c r="BD188" s="28">
        <f t="shared" si="61"/>
        <v>0</v>
      </c>
      <c r="BE188" s="28">
        <f t="shared" si="61"/>
        <v>0</v>
      </c>
      <c r="BF188" s="28">
        <f t="shared" si="61"/>
        <v>0</v>
      </c>
      <c r="BG188" s="28">
        <f t="shared" si="61"/>
        <v>0</v>
      </c>
      <c r="BH188" s="38" t="s">
        <v>87</v>
      </c>
      <c r="BI188" s="56"/>
      <c r="BJ188" s="31"/>
      <c r="BK188" s="32"/>
      <c r="BL188" s="33"/>
      <c r="BM188" s="33"/>
      <c r="BN188" s="33"/>
      <c r="BP188" s="33"/>
      <c r="BQ188" s="33"/>
    </row>
    <row r="189" spans="1:69" ht="31.5" x14ac:dyDescent="0.25">
      <c r="A189" s="47" t="s">
        <v>453</v>
      </c>
      <c r="B189" s="84" t="s">
        <v>455</v>
      </c>
      <c r="C189" s="78" t="s">
        <v>456</v>
      </c>
      <c r="D189" s="44" t="s">
        <v>87</v>
      </c>
      <c r="E189" s="45">
        <f t="shared" ref="E189:I195" si="62">J189+O189+T189+Y189</f>
        <v>0</v>
      </c>
      <c r="F189" s="45">
        <f t="shared" si="62"/>
        <v>0</v>
      </c>
      <c r="G189" s="45">
        <f t="shared" si="62"/>
        <v>0</v>
      </c>
      <c r="H189" s="45">
        <f t="shared" si="62"/>
        <v>0</v>
      </c>
      <c r="I189" s="45">
        <f t="shared" si="62"/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5">
        <f t="shared" ref="AD189:AH195" si="63">AI189+AN189+AS189+AX189</f>
        <v>0</v>
      </c>
      <c r="AE189" s="45">
        <f t="shared" si="63"/>
        <v>0</v>
      </c>
      <c r="AF189" s="45">
        <f t="shared" si="63"/>
        <v>0</v>
      </c>
      <c r="AG189" s="45">
        <f t="shared" si="63"/>
        <v>0</v>
      </c>
      <c r="AH189" s="45">
        <f t="shared" si="63"/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f t="shared" ref="BC189:BF193" si="64">AD189-(J189+O189)</f>
        <v>0</v>
      </c>
      <c r="BD189" s="44">
        <f t="shared" si="64"/>
        <v>0</v>
      </c>
      <c r="BE189" s="44">
        <f t="shared" si="64"/>
        <v>0</v>
      </c>
      <c r="BF189" s="44">
        <f>AG189-(M189+R189)</f>
        <v>0</v>
      </c>
      <c r="BG189" s="44">
        <f t="shared" ref="BG189:BG193" si="65">AH189-(N189+S189)</f>
        <v>0</v>
      </c>
      <c r="BH189" s="46" t="s">
        <v>87</v>
      </c>
      <c r="BI189" s="56"/>
      <c r="BJ189" s="31"/>
      <c r="BK189" s="32"/>
      <c r="BL189" s="33"/>
      <c r="BM189" s="33"/>
      <c r="BN189" s="33"/>
      <c r="BP189" s="33"/>
      <c r="BQ189" s="33"/>
    </row>
    <row r="190" spans="1:69" ht="31.5" x14ac:dyDescent="0.25">
      <c r="A190" s="47" t="s">
        <v>453</v>
      </c>
      <c r="B190" s="84" t="s">
        <v>457</v>
      </c>
      <c r="C190" s="78" t="s">
        <v>458</v>
      </c>
      <c r="D190" s="44" t="s">
        <v>87</v>
      </c>
      <c r="E190" s="45">
        <f t="shared" si="62"/>
        <v>0</v>
      </c>
      <c r="F190" s="45">
        <f t="shared" si="62"/>
        <v>0</v>
      </c>
      <c r="G190" s="45">
        <f t="shared" si="62"/>
        <v>0</v>
      </c>
      <c r="H190" s="45">
        <f t="shared" si="62"/>
        <v>0</v>
      </c>
      <c r="I190" s="45">
        <f t="shared" si="62"/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5">
        <f t="shared" si="63"/>
        <v>0</v>
      </c>
      <c r="AE190" s="45">
        <f t="shared" si="63"/>
        <v>0</v>
      </c>
      <c r="AF190" s="45">
        <f t="shared" si="63"/>
        <v>0</v>
      </c>
      <c r="AG190" s="45">
        <f t="shared" si="63"/>
        <v>0</v>
      </c>
      <c r="AH190" s="45">
        <f t="shared" si="63"/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f t="shared" si="64"/>
        <v>0</v>
      </c>
      <c r="BD190" s="44">
        <f t="shared" si="64"/>
        <v>0</v>
      </c>
      <c r="BE190" s="44">
        <f t="shared" si="64"/>
        <v>0</v>
      </c>
      <c r="BF190" s="44">
        <f t="shared" si="64"/>
        <v>0</v>
      </c>
      <c r="BG190" s="44">
        <f t="shared" si="65"/>
        <v>0</v>
      </c>
      <c r="BH190" s="46" t="s">
        <v>87</v>
      </c>
      <c r="BI190" s="40"/>
      <c r="BJ190" s="31"/>
      <c r="BK190" s="32"/>
      <c r="BL190" s="33"/>
      <c r="BM190" s="33"/>
      <c r="BN190" s="33"/>
      <c r="BP190" s="33"/>
      <c r="BQ190" s="33"/>
    </row>
    <row r="191" spans="1:69" ht="31.5" x14ac:dyDescent="0.25">
      <c r="A191" s="47" t="s">
        <v>453</v>
      </c>
      <c r="B191" s="84" t="s">
        <v>459</v>
      </c>
      <c r="C191" s="78" t="s">
        <v>460</v>
      </c>
      <c r="D191" s="44" t="s">
        <v>87</v>
      </c>
      <c r="E191" s="45">
        <f t="shared" si="62"/>
        <v>0</v>
      </c>
      <c r="F191" s="45">
        <f t="shared" si="62"/>
        <v>0</v>
      </c>
      <c r="G191" s="45">
        <f t="shared" si="62"/>
        <v>0</v>
      </c>
      <c r="H191" s="45">
        <f t="shared" si="62"/>
        <v>0</v>
      </c>
      <c r="I191" s="45">
        <f t="shared" si="62"/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5">
        <f t="shared" si="63"/>
        <v>0</v>
      </c>
      <c r="AE191" s="45">
        <f t="shared" si="63"/>
        <v>0</v>
      </c>
      <c r="AF191" s="45">
        <f t="shared" si="63"/>
        <v>0</v>
      </c>
      <c r="AG191" s="45">
        <f t="shared" si="63"/>
        <v>0</v>
      </c>
      <c r="AH191" s="45">
        <f t="shared" si="63"/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f t="shared" si="64"/>
        <v>0</v>
      </c>
      <c r="BD191" s="44">
        <f t="shared" si="64"/>
        <v>0</v>
      </c>
      <c r="BE191" s="44">
        <f t="shared" si="64"/>
        <v>0</v>
      </c>
      <c r="BF191" s="44">
        <f t="shared" si="64"/>
        <v>0</v>
      </c>
      <c r="BG191" s="44">
        <f t="shared" si="65"/>
        <v>0</v>
      </c>
      <c r="BH191" s="46" t="s">
        <v>87</v>
      </c>
      <c r="BI191" s="40"/>
      <c r="BJ191" s="31"/>
      <c r="BK191" s="32"/>
      <c r="BL191" s="33"/>
      <c r="BM191" s="33"/>
      <c r="BN191" s="33"/>
      <c r="BP191" s="33"/>
      <c r="BQ191" s="33"/>
    </row>
    <row r="192" spans="1:69" x14ac:dyDescent="0.25">
      <c r="A192" s="47" t="s">
        <v>453</v>
      </c>
      <c r="B192" s="84" t="s">
        <v>461</v>
      </c>
      <c r="C192" s="78" t="s">
        <v>462</v>
      </c>
      <c r="D192" s="44" t="s">
        <v>87</v>
      </c>
      <c r="E192" s="45">
        <f t="shared" si="62"/>
        <v>0</v>
      </c>
      <c r="F192" s="45">
        <f t="shared" si="62"/>
        <v>0</v>
      </c>
      <c r="G192" s="45">
        <f t="shared" si="62"/>
        <v>0</v>
      </c>
      <c r="H192" s="45">
        <f t="shared" si="62"/>
        <v>0</v>
      </c>
      <c r="I192" s="45">
        <f t="shared" si="62"/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5">
        <f t="shared" si="63"/>
        <v>0</v>
      </c>
      <c r="AE192" s="45">
        <f t="shared" si="63"/>
        <v>0</v>
      </c>
      <c r="AF192" s="45">
        <f t="shared" si="63"/>
        <v>0</v>
      </c>
      <c r="AG192" s="45">
        <f t="shared" si="63"/>
        <v>0</v>
      </c>
      <c r="AH192" s="45">
        <f t="shared" si="63"/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f t="shared" si="64"/>
        <v>0</v>
      </c>
      <c r="BD192" s="44">
        <f t="shared" si="64"/>
        <v>0</v>
      </c>
      <c r="BE192" s="44">
        <f t="shared" si="64"/>
        <v>0</v>
      </c>
      <c r="BF192" s="44">
        <f t="shared" si="64"/>
        <v>0</v>
      </c>
      <c r="BG192" s="44">
        <f t="shared" si="65"/>
        <v>0</v>
      </c>
      <c r="BH192" s="46" t="s">
        <v>87</v>
      </c>
      <c r="BI192" s="40"/>
      <c r="BJ192" s="31"/>
      <c r="BK192" s="32"/>
      <c r="BL192" s="33"/>
      <c r="BM192" s="33"/>
      <c r="BN192" s="33"/>
      <c r="BP192" s="33"/>
      <c r="BQ192" s="33"/>
    </row>
    <row r="193" spans="1:69" ht="31.5" x14ac:dyDescent="0.25">
      <c r="A193" s="47" t="s">
        <v>453</v>
      </c>
      <c r="B193" s="84" t="s">
        <v>463</v>
      </c>
      <c r="C193" s="43" t="s">
        <v>464</v>
      </c>
      <c r="D193" s="44" t="s">
        <v>87</v>
      </c>
      <c r="E193" s="45">
        <f t="shared" si="62"/>
        <v>0</v>
      </c>
      <c r="F193" s="45">
        <f t="shared" si="62"/>
        <v>0</v>
      </c>
      <c r="G193" s="45">
        <f t="shared" si="62"/>
        <v>0</v>
      </c>
      <c r="H193" s="45">
        <f t="shared" si="62"/>
        <v>0</v>
      </c>
      <c r="I193" s="45">
        <f t="shared" si="62"/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5">
        <f t="shared" si="63"/>
        <v>0</v>
      </c>
      <c r="AE193" s="45">
        <f t="shared" si="63"/>
        <v>0</v>
      </c>
      <c r="AF193" s="45">
        <f t="shared" si="63"/>
        <v>0</v>
      </c>
      <c r="AG193" s="45">
        <f t="shared" si="63"/>
        <v>0</v>
      </c>
      <c r="AH193" s="45">
        <f t="shared" si="63"/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f t="shared" si="64"/>
        <v>0</v>
      </c>
      <c r="BD193" s="44">
        <f t="shared" si="64"/>
        <v>0</v>
      </c>
      <c r="BE193" s="44">
        <f t="shared" si="64"/>
        <v>0</v>
      </c>
      <c r="BF193" s="44">
        <f t="shared" si="64"/>
        <v>0</v>
      </c>
      <c r="BG193" s="44">
        <f t="shared" si="65"/>
        <v>0</v>
      </c>
      <c r="BH193" s="46" t="s">
        <v>87</v>
      </c>
      <c r="BI193" s="40"/>
      <c r="BJ193" s="31"/>
      <c r="BK193" s="32"/>
      <c r="BL193" s="33"/>
      <c r="BM193" s="33"/>
      <c r="BN193" s="33"/>
      <c r="BP193" s="33"/>
      <c r="BQ193" s="33"/>
    </row>
    <row r="194" spans="1:69" ht="31.5" x14ac:dyDescent="0.25">
      <c r="A194" s="82" t="s">
        <v>453</v>
      </c>
      <c r="B194" s="80" t="s">
        <v>465</v>
      </c>
      <c r="C194" s="83" t="s">
        <v>466</v>
      </c>
      <c r="D194" s="44" t="s">
        <v>87</v>
      </c>
      <c r="E194" s="45" t="s">
        <v>87</v>
      </c>
      <c r="F194" s="45" t="s">
        <v>87</v>
      </c>
      <c r="G194" s="45" t="s">
        <v>87</v>
      </c>
      <c r="H194" s="45" t="s">
        <v>87</v>
      </c>
      <c r="I194" s="45" t="s">
        <v>87</v>
      </c>
      <c r="J194" s="44" t="s">
        <v>87</v>
      </c>
      <c r="K194" s="44" t="s">
        <v>87</v>
      </c>
      <c r="L194" s="44" t="s">
        <v>87</v>
      </c>
      <c r="M194" s="44" t="s">
        <v>87</v>
      </c>
      <c r="N194" s="44" t="s">
        <v>87</v>
      </c>
      <c r="O194" s="44" t="s">
        <v>87</v>
      </c>
      <c r="P194" s="44" t="s">
        <v>87</v>
      </c>
      <c r="Q194" s="44" t="s">
        <v>87</v>
      </c>
      <c r="R194" s="44" t="s">
        <v>87</v>
      </c>
      <c r="S194" s="44" t="s">
        <v>87</v>
      </c>
      <c r="T194" s="44" t="s">
        <v>87</v>
      </c>
      <c r="U194" s="44" t="s">
        <v>87</v>
      </c>
      <c r="V194" s="44" t="s">
        <v>87</v>
      </c>
      <c r="W194" s="44" t="s">
        <v>87</v>
      </c>
      <c r="X194" s="44" t="s">
        <v>87</v>
      </c>
      <c r="Y194" s="44" t="s">
        <v>87</v>
      </c>
      <c r="Z194" s="44" t="s">
        <v>87</v>
      </c>
      <c r="AA194" s="44" t="s">
        <v>87</v>
      </c>
      <c r="AB194" s="44" t="s">
        <v>87</v>
      </c>
      <c r="AC194" s="44" t="s">
        <v>87</v>
      </c>
      <c r="AD194" s="45">
        <f t="shared" si="63"/>
        <v>0</v>
      </c>
      <c r="AE194" s="45">
        <f t="shared" si="63"/>
        <v>0</v>
      </c>
      <c r="AF194" s="45">
        <f t="shared" si="63"/>
        <v>0</v>
      </c>
      <c r="AG194" s="45">
        <f t="shared" si="63"/>
        <v>0</v>
      </c>
      <c r="AH194" s="45">
        <f t="shared" si="63"/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 t="s">
        <v>87</v>
      </c>
      <c r="BD194" s="44" t="s">
        <v>87</v>
      </c>
      <c r="BE194" s="44" t="s">
        <v>87</v>
      </c>
      <c r="BF194" s="44" t="s">
        <v>87</v>
      </c>
      <c r="BG194" s="44" t="s">
        <v>87</v>
      </c>
      <c r="BH194" s="46" t="s">
        <v>467</v>
      </c>
      <c r="BI194" s="40"/>
      <c r="BJ194" s="31"/>
      <c r="BK194" s="32"/>
      <c r="BL194" s="33"/>
      <c r="BM194" s="33"/>
      <c r="BN194" s="33"/>
      <c r="BP194" s="33"/>
      <c r="BQ194" s="33"/>
    </row>
    <row r="195" spans="1:69" ht="31.5" x14ac:dyDescent="0.25">
      <c r="A195" s="47" t="s">
        <v>453</v>
      </c>
      <c r="B195" s="84" t="s">
        <v>468</v>
      </c>
      <c r="C195" s="78" t="s">
        <v>469</v>
      </c>
      <c r="D195" s="44" t="s">
        <v>87</v>
      </c>
      <c r="E195" s="45">
        <f t="shared" si="62"/>
        <v>0</v>
      </c>
      <c r="F195" s="45">
        <f t="shared" si="62"/>
        <v>0</v>
      </c>
      <c r="G195" s="45">
        <f t="shared" si="62"/>
        <v>0</v>
      </c>
      <c r="H195" s="45">
        <f t="shared" si="62"/>
        <v>0</v>
      </c>
      <c r="I195" s="45">
        <f t="shared" si="62"/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5">
        <f t="shared" si="63"/>
        <v>0</v>
      </c>
      <c r="AE195" s="45">
        <f t="shared" si="63"/>
        <v>0</v>
      </c>
      <c r="AF195" s="45">
        <f t="shared" si="63"/>
        <v>0</v>
      </c>
      <c r="AG195" s="45">
        <f t="shared" si="63"/>
        <v>0</v>
      </c>
      <c r="AH195" s="45">
        <f t="shared" si="63"/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f>AD195-(J195+O195)</f>
        <v>0</v>
      </c>
      <c r="BD195" s="44">
        <f>AE195-(K195+P195)</f>
        <v>0</v>
      </c>
      <c r="BE195" s="44">
        <f>AF195-(L195+Q195)</f>
        <v>0</v>
      </c>
      <c r="BF195" s="44">
        <f>AG195-(M195+R195)</f>
        <v>0</v>
      </c>
      <c r="BG195" s="44">
        <f>AH195-(N195+S195)</f>
        <v>0</v>
      </c>
      <c r="BH195" s="46" t="s">
        <v>87</v>
      </c>
      <c r="BI195" s="40"/>
      <c r="BJ195" s="31"/>
      <c r="BK195" s="32"/>
      <c r="BL195" s="33"/>
      <c r="BM195" s="33"/>
      <c r="BN195" s="33"/>
      <c r="BP195" s="33"/>
      <c r="BQ195" s="33"/>
    </row>
    <row r="196" spans="1:69" ht="31.5" x14ac:dyDescent="0.25">
      <c r="A196" s="26" t="s">
        <v>470</v>
      </c>
      <c r="B196" s="54" t="s">
        <v>471</v>
      </c>
      <c r="C196" s="55" t="s">
        <v>86</v>
      </c>
      <c r="D196" s="39" t="s">
        <v>87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38" t="s">
        <v>87</v>
      </c>
      <c r="BI196" s="40"/>
      <c r="BJ196" s="31"/>
      <c r="BK196" s="32"/>
      <c r="BL196" s="33"/>
      <c r="BM196" s="33"/>
      <c r="BN196" s="33"/>
      <c r="BP196" s="33"/>
      <c r="BQ196" s="33"/>
    </row>
    <row r="197" spans="1:69" x14ac:dyDescent="0.25">
      <c r="A197" s="26" t="s">
        <v>472</v>
      </c>
      <c r="B197" s="54" t="s">
        <v>473</v>
      </c>
      <c r="C197" s="55" t="s">
        <v>86</v>
      </c>
      <c r="D197" s="39" t="s">
        <v>87</v>
      </c>
      <c r="E197" s="28">
        <f t="shared" ref="E197:BG197" si="66">SUM(E198:E379)</f>
        <v>0</v>
      </c>
      <c r="F197" s="28">
        <f t="shared" si="66"/>
        <v>0</v>
      </c>
      <c r="G197" s="28">
        <f t="shared" si="66"/>
        <v>0</v>
      </c>
      <c r="H197" s="28">
        <f t="shared" si="66"/>
        <v>0</v>
      </c>
      <c r="I197" s="28">
        <f t="shared" si="66"/>
        <v>0</v>
      </c>
      <c r="J197" s="28">
        <f t="shared" si="66"/>
        <v>0</v>
      </c>
      <c r="K197" s="28">
        <f t="shared" si="66"/>
        <v>0</v>
      </c>
      <c r="L197" s="28">
        <f t="shared" si="66"/>
        <v>0</v>
      </c>
      <c r="M197" s="28">
        <f t="shared" si="66"/>
        <v>0</v>
      </c>
      <c r="N197" s="28">
        <f t="shared" si="66"/>
        <v>0</v>
      </c>
      <c r="O197" s="28">
        <f t="shared" si="66"/>
        <v>0</v>
      </c>
      <c r="P197" s="28">
        <f t="shared" si="66"/>
        <v>0</v>
      </c>
      <c r="Q197" s="28">
        <f t="shared" si="66"/>
        <v>0</v>
      </c>
      <c r="R197" s="28">
        <f t="shared" si="66"/>
        <v>0</v>
      </c>
      <c r="S197" s="28">
        <f t="shared" si="66"/>
        <v>0</v>
      </c>
      <c r="T197" s="28">
        <f t="shared" si="66"/>
        <v>0</v>
      </c>
      <c r="U197" s="28">
        <f t="shared" si="66"/>
        <v>0</v>
      </c>
      <c r="V197" s="28">
        <f t="shared" si="66"/>
        <v>0</v>
      </c>
      <c r="W197" s="28">
        <f t="shared" si="66"/>
        <v>0</v>
      </c>
      <c r="X197" s="28">
        <f t="shared" si="66"/>
        <v>0</v>
      </c>
      <c r="Y197" s="28">
        <f t="shared" si="66"/>
        <v>0</v>
      </c>
      <c r="Z197" s="28">
        <f t="shared" si="66"/>
        <v>0</v>
      </c>
      <c r="AA197" s="28">
        <f t="shared" si="66"/>
        <v>0</v>
      </c>
      <c r="AB197" s="28">
        <f t="shared" si="66"/>
        <v>0</v>
      </c>
      <c r="AC197" s="28">
        <f t="shared" si="66"/>
        <v>0</v>
      </c>
      <c r="AD197" s="28">
        <f t="shared" si="66"/>
        <v>0</v>
      </c>
      <c r="AE197" s="28">
        <f t="shared" si="66"/>
        <v>0</v>
      </c>
      <c r="AF197" s="28">
        <f t="shared" si="66"/>
        <v>0</v>
      </c>
      <c r="AG197" s="28">
        <f t="shared" si="66"/>
        <v>0</v>
      </c>
      <c r="AH197" s="28">
        <f t="shared" si="66"/>
        <v>0</v>
      </c>
      <c r="AI197" s="28">
        <f t="shared" si="66"/>
        <v>0</v>
      </c>
      <c r="AJ197" s="28">
        <f t="shared" si="66"/>
        <v>0</v>
      </c>
      <c r="AK197" s="28">
        <f t="shared" si="66"/>
        <v>0</v>
      </c>
      <c r="AL197" s="28">
        <f t="shared" si="66"/>
        <v>0</v>
      </c>
      <c r="AM197" s="28">
        <f t="shared" si="66"/>
        <v>0</v>
      </c>
      <c r="AN197" s="28">
        <f t="shared" si="66"/>
        <v>0</v>
      </c>
      <c r="AO197" s="28">
        <f t="shared" si="66"/>
        <v>0</v>
      </c>
      <c r="AP197" s="28">
        <f t="shared" si="66"/>
        <v>0</v>
      </c>
      <c r="AQ197" s="28">
        <f t="shared" si="66"/>
        <v>0</v>
      </c>
      <c r="AR197" s="28">
        <f t="shared" si="66"/>
        <v>0</v>
      </c>
      <c r="AS197" s="28">
        <f t="shared" si="66"/>
        <v>0</v>
      </c>
      <c r="AT197" s="28">
        <f t="shared" si="66"/>
        <v>0</v>
      </c>
      <c r="AU197" s="28">
        <f t="shared" si="66"/>
        <v>0</v>
      </c>
      <c r="AV197" s="28">
        <f t="shared" si="66"/>
        <v>0</v>
      </c>
      <c r="AW197" s="28">
        <f t="shared" si="66"/>
        <v>0</v>
      </c>
      <c r="AX197" s="28">
        <f t="shared" si="66"/>
        <v>0</v>
      </c>
      <c r="AY197" s="28">
        <f t="shared" si="66"/>
        <v>0</v>
      </c>
      <c r="AZ197" s="28">
        <f t="shared" si="66"/>
        <v>0</v>
      </c>
      <c r="BA197" s="28">
        <f t="shared" si="66"/>
        <v>0</v>
      </c>
      <c r="BB197" s="28">
        <f t="shared" si="66"/>
        <v>0</v>
      </c>
      <c r="BC197" s="28">
        <f t="shared" si="66"/>
        <v>0</v>
      </c>
      <c r="BD197" s="28">
        <f t="shared" si="66"/>
        <v>0</v>
      </c>
      <c r="BE197" s="28">
        <f t="shared" si="66"/>
        <v>0</v>
      </c>
      <c r="BF197" s="28">
        <f t="shared" si="66"/>
        <v>0</v>
      </c>
      <c r="BG197" s="28">
        <f t="shared" si="66"/>
        <v>0</v>
      </c>
      <c r="BH197" s="38" t="s">
        <v>87</v>
      </c>
      <c r="BI197" s="40"/>
      <c r="BJ197" s="31"/>
      <c r="BK197" s="32"/>
      <c r="BL197" s="33"/>
      <c r="BM197" s="33"/>
      <c r="BN197" s="33"/>
      <c r="BP197" s="33"/>
      <c r="BQ197" s="33"/>
    </row>
    <row r="198" spans="1:69" ht="31.5" x14ac:dyDescent="0.25">
      <c r="A198" s="47" t="s">
        <v>472</v>
      </c>
      <c r="B198" s="84" t="s">
        <v>474</v>
      </c>
      <c r="C198" s="85" t="s">
        <v>475</v>
      </c>
      <c r="D198" s="44" t="s">
        <v>87</v>
      </c>
      <c r="E198" s="45">
        <f t="shared" ref="E198:I250" si="67">J198+O198+T198+Y198</f>
        <v>0</v>
      </c>
      <c r="F198" s="45">
        <f t="shared" si="67"/>
        <v>0</v>
      </c>
      <c r="G198" s="45">
        <f t="shared" si="67"/>
        <v>0</v>
      </c>
      <c r="H198" s="45">
        <f t="shared" si="67"/>
        <v>0</v>
      </c>
      <c r="I198" s="45">
        <f t="shared" si="67"/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5">
        <f t="shared" ref="AD198:AH249" si="68">AI198+AN198+AS198+AX198</f>
        <v>0</v>
      </c>
      <c r="AE198" s="45">
        <f t="shared" si="68"/>
        <v>0</v>
      </c>
      <c r="AF198" s="45">
        <f t="shared" si="68"/>
        <v>0</v>
      </c>
      <c r="AG198" s="45">
        <f t="shared" si="68"/>
        <v>0</v>
      </c>
      <c r="AH198" s="45">
        <f t="shared" si="68"/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f t="shared" ref="BC198:BG199" si="69">AD198-(J198+O198)</f>
        <v>0</v>
      </c>
      <c r="BD198" s="44">
        <f t="shared" si="69"/>
        <v>0</v>
      </c>
      <c r="BE198" s="44">
        <f t="shared" si="69"/>
        <v>0</v>
      </c>
      <c r="BF198" s="44">
        <f t="shared" si="69"/>
        <v>0</v>
      </c>
      <c r="BG198" s="44">
        <f t="shared" si="69"/>
        <v>0</v>
      </c>
      <c r="BH198" s="46" t="s">
        <v>87</v>
      </c>
      <c r="BI198" s="40"/>
      <c r="BJ198" s="31"/>
      <c r="BK198" s="32"/>
      <c r="BL198" s="33"/>
      <c r="BM198" s="33"/>
      <c r="BN198" s="33"/>
      <c r="BP198" s="33"/>
      <c r="BQ198" s="33"/>
    </row>
    <row r="199" spans="1:69" ht="31.5" x14ac:dyDescent="0.25">
      <c r="A199" s="47" t="s">
        <v>472</v>
      </c>
      <c r="B199" s="84" t="s">
        <v>476</v>
      </c>
      <c r="C199" s="85" t="s">
        <v>477</v>
      </c>
      <c r="D199" s="44" t="s">
        <v>87</v>
      </c>
      <c r="E199" s="45">
        <f t="shared" si="67"/>
        <v>0</v>
      </c>
      <c r="F199" s="45">
        <f t="shared" si="67"/>
        <v>0</v>
      </c>
      <c r="G199" s="45">
        <f t="shared" si="67"/>
        <v>0</v>
      </c>
      <c r="H199" s="45">
        <f t="shared" si="67"/>
        <v>0</v>
      </c>
      <c r="I199" s="45">
        <f t="shared" si="67"/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5">
        <f t="shared" si="68"/>
        <v>0</v>
      </c>
      <c r="AE199" s="45">
        <f t="shared" si="68"/>
        <v>0</v>
      </c>
      <c r="AF199" s="45">
        <f t="shared" si="68"/>
        <v>0</v>
      </c>
      <c r="AG199" s="45">
        <f t="shared" si="68"/>
        <v>0</v>
      </c>
      <c r="AH199" s="45">
        <f t="shared" si="68"/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f t="shared" si="69"/>
        <v>0</v>
      </c>
      <c r="BD199" s="44">
        <f t="shared" si="69"/>
        <v>0</v>
      </c>
      <c r="BE199" s="44">
        <f t="shared" si="69"/>
        <v>0</v>
      </c>
      <c r="BF199" s="44">
        <f>AG199-(M199+R199)</f>
        <v>0</v>
      </c>
      <c r="BG199" s="44">
        <f t="shared" si="69"/>
        <v>0</v>
      </c>
      <c r="BH199" s="46" t="s">
        <v>87</v>
      </c>
      <c r="BI199" s="40"/>
      <c r="BJ199" s="31"/>
      <c r="BK199" s="32"/>
      <c r="BL199" s="33"/>
      <c r="BM199" s="33"/>
      <c r="BN199" s="33"/>
      <c r="BP199" s="33"/>
      <c r="BQ199" s="33"/>
    </row>
    <row r="200" spans="1:69" ht="78.75" x14ac:dyDescent="0.25">
      <c r="A200" s="82" t="s">
        <v>472</v>
      </c>
      <c r="B200" s="80" t="s">
        <v>478</v>
      </c>
      <c r="C200" s="83" t="s">
        <v>479</v>
      </c>
      <c r="D200" s="44" t="s">
        <v>87</v>
      </c>
      <c r="E200" s="45" t="s">
        <v>87</v>
      </c>
      <c r="F200" s="45" t="s">
        <v>87</v>
      </c>
      <c r="G200" s="45" t="s">
        <v>87</v>
      </c>
      <c r="H200" s="45" t="s">
        <v>87</v>
      </c>
      <c r="I200" s="45" t="s">
        <v>87</v>
      </c>
      <c r="J200" s="44" t="s">
        <v>87</v>
      </c>
      <c r="K200" s="44" t="s">
        <v>87</v>
      </c>
      <c r="L200" s="44" t="s">
        <v>87</v>
      </c>
      <c r="M200" s="44" t="s">
        <v>87</v>
      </c>
      <c r="N200" s="44" t="s">
        <v>87</v>
      </c>
      <c r="O200" s="44" t="s">
        <v>87</v>
      </c>
      <c r="P200" s="44" t="s">
        <v>87</v>
      </c>
      <c r="Q200" s="44" t="s">
        <v>87</v>
      </c>
      <c r="R200" s="44" t="s">
        <v>87</v>
      </c>
      <c r="S200" s="44" t="s">
        <v>87</v>
      </c>
      <c r="T200" s="44" t="s">
        <v>87</v>
      </c>
      <c r="U200" s="44" t="s">
        <v>87</v>
      </c>
      <c r="V200" s="44" t="s">
        <v>87</v>
      </c>
      <c r="W200" s="44" t="s">
        <v>87</v>
      </c>
      <c r="X200" s="44" t="s">
        <v>87</v>
      </c>
      <c r="Y200" s="44" t="s">
        <v>87</v>
      </c>
      <c r="Z200" s="44" t="s">
        <v>87</v>
      </c>
      <c r="AA200" s="44" t="s">
        <v>87</v>
      </c>
      <c r="AB200" s="44" t="s">
        <v>87</v>
      </c>
      <c r="AC200" s="44" t="s">
        <v>87</v>
      </c>
      <c r="AD200" s="45">
        <f t="shared" si="68"/>
        <v>0</v>
      </c>
      <c r="AE200" s="45">
        <f t="shared" si="68"/>
        <v>0</v>
      </c>
      <c r="AF200" s="45">
        <f t="shared" si="68"/>
        <v>0</v>
      </c>
      <c r="AG200" s="45">
        <f t="shared" si="68"/>
        <v>0</v>
      </c>
      <c r="AH200" s="45">
        <f t="shared" si="68"/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 t="s">
        <v>87</v>
      </c>
      <c r="BD200" s="44" t="s">
        <v>87</v>
      </c>
      <c r="BE200" s="44" t="s">
        <v>87</v>
      </c>
      <c r="BF200" s="44" t="s">
        <v>87</v>
      </c>
      <c r="BG200" s="44" t="s">
        <v>87</v>
      </c>
      <c r="BH200" s="46" t="s">
        <v>480</v>
      </c>
      <c r="BI200" s="40"/>
      <c r="BJ200" s="31"/>
      <c r="BK200" s="32"/>
      <c r="BL200" s="33"/>
      <c r="BM200" s="33"/>
      <c r="BN200" s="33"/>
      <c r="BP200" s="33"/>
      <c r="BQ200" s="33"/>
    </row>
    <row r="201" spans="1:69" ht="47.25" x14ac:dyDescent="0.25">
      <c r="A201" s="82" t="s">
        <v>472</v>
      </c>
      <c r="B201" s="80" t="s">
        <v>481</v>
      </c>
      <c r="C201" s="83" t="s">
        <v>482</v>
      </c>
      <c r="D201" s="44" t="s">
        <v>87</v>
      </c>
      <c r="E201" s="45" t="s">
        <v>87</v>
      </c>
      <c r="F201" s="45" t="s">
        <v>87</v>
      </c>
      <c r="G201" s="45" t="s">
        <v>87</v>
      </c>
      <c r="H201" s="45" t="s">
        <v>87</v>
      </c>
      <c r="I201" s="45" t="s">
        <v>87</v>
      </c>
      <c r="J201" s="44" t="s">
        <v>87</v>
      </c>
      <c r="K201" s="44" t="s">
        <v>87</v>
      </c>
      <c r="L201" s="44" t="s">
        <v>87</v>
      </c>
      <c r="M201" s="44" t="s">
        <v>87</v>
      </c>
      <c r="N201" s="44" t="s">
        <v>87</v>
      </c>
      <c r="O201" s="44" t="s">
        <v>87</v>
      </c>
      <c r="P201" s="44" t="s">
        <v>87</v>
      </c>
      <c r="Q201" s="44" t="s">
        <v>87</v>
      </c>
      <c r="R201" s="44" t="s">
        <v>87</v>
      </c>
      <c r="S201" s="44" t="s">
        <v>87</v>
      </c>
      <c r="T201" s="44" t="s">
        <v>87</v>
      </c>
      <c r="U201" s="44" t="s">
        <v>87</v>
      </c>
      <c r="V201" s="44" t="s">
        <v>87</v>
      </c>
      <c r="W201" s="44" t="s">
        <v>87</v>
      </c>
      <c r="X201" s="44" t="s">
        <v>87</v>
      </c>
      <c r="Y201" s="44" t="s">
        <v>87</v>
      </c>
      <c r="Z201" s="44" t="s">
        <v>87</v>
      </c>
      <c r="AA201" s="44" t="s">
        <v>87</v>
      </c>
      <c r="AB201" s="44" t="s">
        <v>87</v>
      </c>
      <c r="AC201" s="44" t="s">
        <v>87</v>
      </c>
      <c r="AD201" s="45">
        <f>AI201+AN201+AS201+AX201</f>
        <v>0</v>
      </c>
      <c r="AE201" s="45">
        <f t="shared" si="68"/>
        <v>0</v>
      </c>
      <c r="AF201" s="45">
        <f t="shared" si="68"/>
        <v>0</v>
      </c>
      <c r="AG201" s="45">
        <f t="shared" si="68"/>
        <v>0</v>
      </c>
      <c r="AH201" s="45">
        <f t="shared" si="68"/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 t="s">
        <v>87</v>
      </c>
      <c r="BD201" s="44" t="s">
        <v>87</v>
      </c>
      <c r="BE201" s="44" t="s">
        <v>87</v>
      </c>
      <c r="BF201" s="44" t="s">
        <v>87</v>
      </c>
      <c r="BG201" s="44" t="s">
        <v>87</v>
      </c>
      <c r="BH201" s="46" t="s">
        <v>483</v>
      </c>
      <c r="BI201" s="40"/>
      <c r="BJ201" s="31"/>
      <c r="BK201" s="32"/>
      <c r="BL201" s="33"/>
      <c r="BM201" s="33"/>
      <c r="BN201" s="33"/>
      <c r="BP201" s="33"/>
      <c r="BQ201" s="33"/>
    </row>
    <row r="202" spans="1:69" ht="31.5" x14ac:dyDescent="0.25">
      <c r="A202" s="43" t="s">
        <v>472</v>
      </c>
      <c r="B202" s="77" t="s">
        <v>484</v>
      </c>
      <c r="C202" s="78" t="s">
        <v>485</v>
      </c>
      <c r="D202" s="44" t="s">
        <v>87</v>
      </c>
      <c r="E202" s="45">
        <f t="shared" si="67"/>
        <v>0</v>
      </c>
      <c r="F202" s="45">
        <f t="shared" si="67"/>
        <v>0</v>
      </c>
      <c r="G202" s="45">
        <f t="shared" si="67"/>
        <v>0</v>
      </c>
      <c r="H202" s="45">
        <f t="shared" si="67"/>
        <v>0</v>
      </c>
      <c r="I202" s="45">
        <f t="shared" si="67"/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5">
        <f t="shared" si="68"/>
        <v>0</v>
      </c>
      <c r="AE202" s="45">
        <f t="shared" si="68"/>
        <v>0</v>
      </c>
      <c r="AF202" s="45">
        <f t="shared" si="68"/>
        <v>0</v>
      </c>
      <c r="AG202" s="45">
        <f t="shared" si="68"/>
        <v>0</v>
      </c>
      <c r="AH202" s="45">
        <f t="shared" si="68"/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f t="shared" ref="BC202:BG253" si="70">AD202-(J202+O202)</f>
        <v>0</v>
      </c>
      <c r="BD202" s="44">
        <f t="shared" si="70"/>
        <v>0</v>
      </c>
      <c r="BE202" s="44">
        <f t="shared" si="70"/>
        <v>0</v>
      </c>
      <c r="BF202" s="44">
        <f t="shared" si="70"/>
        <v>0</v>
      </c>
      <c r="BG202" s="44">
        <f t="shared" si="70"/>
        <v>0</v>
      </c>
      <c r="BH202" s="46" t="s">
        <v>87</v>
      </c>
      <c r="BI202" s="40"/>
      <c r="BJ202" s="31"/>
      <c r="BK202" s="32"/>
      <c r="BL202" s="33"/>
      <c r="BM202" s="33"/>
      <c r="BN202" s="33"/>
      <c r="BP202" s="33"/>
      <c r="BQ202" s="33"/>
    </row>
    <row r="203" spans="1:69" ht="31.5" x14ac:dyDescent="0.25">
      <c r="A203" s="43" t="s">
        <v>472</v>
      </c>
      <c r="B203" s="77" t="s">
        <v>486</v>
      </c>
      <c r="C203" s="78" t="s">
        <v>487</v>
      </c>
      <c r="D203" s="44" t="s">
        <v>87</v>
      </c>
      <c r="E203" s="45">
        <f t="shared" si="67"/>
        <v>0</v>
      </c>
      <c r="F203" s="45">
        <f t="shared" si="67"/>
        <v>0</v>
      </c>
      <c r="G203" s="45">
        <f t="shared" si="67"/>
        <v>0</v>
      </c>
      <c r="H203" s="45">
        <f t="shared" si="67"/>
        <v>0</v>
      </c>
      <c r="I203" s="45">
        <f t="shared" si="67"/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5">
        <f t="shared" si="68"/>
        <v>0</v>
      </c>
      <c r="AE203" s="45">
        <f t="shared" si="68"/>
        <v>0</v>
      </c>
      <c r="AF203" s="45">
        <f t="shared" si="68"/>
        <v>0</v>
      </c>
      <c r="AG203" s="45">
        <f t="shared" si="68"/>
        <v>0</v>
      </c>
      <c r="AH203" s="45">
        <f t="shared" si="68"/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f t="shared" si="70"/>
        <v>0</v>
      </c>
      <c r="BD203" s="44">
        <f t="shared" si="70"/>
        <v>0</v>
      </c>
      <c r="BE203" s="44">
        <f t="shared" si="70"/>
        <v>0</v>
      </c>
      <c r="BF203" s="44">
        <f t="shared" si="70"/>
        <v>0</v>
      </c>
      <c r="BG203" s="44">
        <f t="shared" si="70"/>
        <v>0</v>
      </c>
      <c r="BH203" s="46" t="s">
        <v>87</v>
      </c>
      <c r="BI203" s="40"/>
      <c r="BJ203" s="31"/>
      <c r="BK203" s="32"/>
      <c r="BL203" s="33"/>
      <c r="BM203" s="33"/>
      <c r="BN203" s="33"/>
      <c r="BP203" s="33"/>
      <c r="BQ203" s="33"/>
    </row>
    <row r="204" spans="1:69" ht="31.5" x14ac:dyDescent="0.25">
      <c r="A204" s="43" t="s">
        <v>472</v>
      </c>
      <c r="B204" s="77" t="s">
        <v>488</v>
      </c>
      <c r="C204" s="78" t="s">
        <v>489</v>
      </c>
      <c r="D204" s="44" t="s">
        <v>87</v>
      </c>
      <c r="E204" s="45">
        <f t="shared" si="67"/>
        <v>0</v>
      </c>
      <c r="F204" s="45">
        <f t="shared" si="67"/>
        <v>0</v>
      </c>
      <c r="G204" s="45">
        <f t="shared" si="67"/>
        <v>0</v>
      </c>
      <c r="H204" s="45">
        <f t="shared" si="67"/>
        <v>0</v>
      </c>
      <c r="I204" s="45">
        <f t="shared" si="67"/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5">
        <f t="shared" si="68"/>
        <v>0</v>
      </c>
      <c r="AE204" s="45">
        <f t="shared" si="68"/>
        <v>0</v>
      </c>
      <c r="AF204" s="45">
        <f t="shared" si="68"/>
        <v>0</v>
      </c>
      <c r="AG204" s="45">
        <f t="shared" si="68"/>
        <v>0</v>
      </c>
      <c r="AH204" s="45">
        <f t="shared" si="68"/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f t="shared" si="70"/>
        <v>0</v>
      </c>
      <c r="BD204" s="44">
        <f t="shared" si="70"/>
        <v>0</v>
      </c>
      <c r="BE204" s="44">
        <f t="shared" si="70"/>
        <v>0</v>
      </c>
      <c r="BF204" s="44">
        <f t="shared" si="70"/>
        <v>0</v>
      </c>
      <c r="BG204" s="44">
        <f t="shared" si="70"/>
        <v>0</v>
      </c>
      <c r="BH204" s="46" t="s">
        <v>87</v>
      </c>
      <c r="BI204" s="40"/>
      <c r="BJ204" s="31"/>
      <c r="BK204" s="32"/>
      <c r="BL204" s="33"/>
      <c r="BM204" s="33"/>
      <c r="BN204" s="33"/>
      <c r="BP204" s="33"/>
      <c r="BQ204" s="33"/>
    </row>
    <row r="205" spans="1:69" ht="47.25" x14ac:dyDescent="0.25">
      <c r="A205" s="43" t="s">
        <v>472</v>
      </c>
      <c r="B205" s="77" t="s">
        <v>490</v>
      </c>
      <c r="C205" s="78" t="s">
        <v>491</v>
      </c>
      <c r="D205" s="44" t="s">
        <v>87</v>
      </c>
      <c r="E205" s="45">
        <f t="shared" si="67"/>
        <v>0</v>
      </c>
      <c r="F205" s="45">
        <f t="shared" si="67"/>
        <v>0</v>
      </c>
      <c r="G205" s="45">
        <f t="shared" si="67"/>
        <v>0</v>
      </c>
      <c r="H205" s="45">
        <f t="shared" si="67"/>
        <v>0</v>
      </c>
      <c r="I205" s="45">
        <f t="shared" si="67"/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5">
        <f t="shared" si="68"/>
        <v>0</v>
      </c>
      <c r="AE205" s="45">
        <f t="shared" si="68"/>
        <v>0</v>
      </c>
      <c r="AF205" s="45">
        <f t="shared" si="68"/>
        <v>0</v>
      </c>
      <c r="AG205" s="45">
        <f t="shared" si="68"/>
        <v>0</v>
      </c>
      <c r="AH205" s="45">
        <f t="shared" si="68"/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f t="shared" si="70"/>
        <v>0</v>
      </c>
      <c r="BD205" s="44">
        <f t="shared" si="70"/>
        <v>0</v>
      </c>
      <c r="BE205" s="44">
        <f t="shared" si="70"/>
        <v>0</v>
      </c>
      <c r="BF205" s="44">
        <f t="shared" si="70"/>
        <v>0</v>
      </c>
      <c r="BG205" s="44">
        <f t="shared" si="70"/>
        <v>0</v>
      </c>
      <c r="BH205" s="46" t="s">
        <v>87</v>
      </c>
      <c r="BI205" s="40"/>
      <c r="BJ205" s="31"/>
      <c r="BK205" s="32"/>
      <c r="BL205" s="33"/>
      <c r="BM205" s="33"/>
      <c r="BN205" s="33"/>
      <c r="BP205" s="33"/>
      <c r="BQ205" s="33"/>
    </row>
    <row r="206" spans="1:69" ht="31.5" x14ac:dyDescent="0.25">
      <c r="A206" s="43" t="s">
        <v>472</v>
      </c>
      <c r="B206" s="77" t="s">
        <v>492</v>
      </c>
      <c r="C206" s="78" t="s">
        <v>493</v>
      </c>
      <c r="D206" s="44" t="s">
        <v>87</v>
      </c>
      <c r="E206" s="45">
        <f t="shared" si="67"/>
        <v>0</v>
      </c>
      <c r="F206" s="45">
        <f t="shared" si="67"/>
        <v>0</v>
      </c>
      <c r="G206" s="45">
        <f t="shared" si="67"/>
        <v>0</v>
      </c>
      <c r="H206" s="45">
        <f t="shared" si="67"/>
        <v>0</v>
      </c>
      <c r="I206" s="45">
        <f t="shared" si="67"/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5">
        <f t="shared" si="68"/>
        <v>0</v>
      </c>
      <c r="AE206" s="45">
        <f t="shared" si="68"/>
        <v>0</v>
      </c>
      <c r="AF206" s="45">
        <f t="shared" si="68"/>
        <v>0</v>
      </c>
      <c r="AG206" s="45">
        <f t="shared" si="68"/>
        <v>0</v>
      </c>
      <c r="AH206" s="45">
        <f t="shared" si="68"/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f t="shared" si="70"/>
        <v>0</v>
      </c>
      <c r="BD206" s="44">
        <f t="shared" si="70"/>
        <v>0</v>
      </c>
      <c r="BE206" s="44">
        <f t="shared" si="70"/>
        <v>0</v>
      </c>
      <c r="BF206" s="44">
        <f t="shared" si="70"/>
        <v>0</v>
      </c>
      <c r="BG206" s="44">
        <f t="shared" si="70"/>
        <v>0</v>
      </c>
      <c r="BH206" s="46" t="s">
        <v>87</v>
      </c>
      <c r="BI206" s="40"/>
      <c r="BJ206" s="31"/>
      <c r="BK206" s="32"/>
      <c r="BL206" s="33"/>
      <c r="BM206" s="33"/>
      <c r="BN206" s="33"/>
      <c r="BP206" s="33"/>
      <c r="BQ206" s="33"/>
    </row>
    <row r="207" spans="1:69" ht="31.5" x14ac:dyDescent="0.25">
      <c r="A207" s="43" t="s">
        <v>472</v>
      </c>
      <c r="B207" s="77" t="s">
        <v>494</v>
      </c>
      <c r="C207" s="78" t="s">
        <v>495</v>
      </c>
      <c r="D207" s="44" t="s">
        <v>87</v>
      </c>
      <c r="E207" s="45">
        <f t="shared" si="67"/>
        <v>0</v>
      </c>
      <c r="F207" s="45">
        <f t="shared" si="67"/>
        <v>0</v>
      </c>
      <c r="G207" s="45">
        <f t="shared" si="67"/>
        <v>0</v>
      </c>
      <c r="H207" s="45">
        <f t="shared" si="67"/>
        <v>0</v>
      </c>
      <c r="I207" s="45">
        <f t="shared" si="67"/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5">
        <f t="shared" si="68"/>
        <v>0</v>
      </c>
      <c r="AE207" s="45">
        <f t="shared" si="68"/>
        <v>0</v>
      </c>
      <c r="AF207" s="45">
        <f t="shared" si="68"/>
        <v>0</v>
      </c>
      <c r="AG207" s="45">
        <f t="shared" si="68"/>
        <v>0</v>
      </c>
      <c r="AH207" s="45">
        <f t="shared" si="68"/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f t="shared" si="70"/>
        <v>0</v>
      </c>
      <c r="BD207" s="44">
        <f t="shared" si="70"/>
        <v>0</v>
      </c>
      <c r="BE207" s="44">
        <f t="shared" si="70"/>
        <v>0</v>
      </c>
      <c r="BF207" s="44">
        <f t="shared" si="70"/>
        <v>0</v>
      </c>
      <c r="BG207" s="44">
        <f t="shared" si="70"/>
        <v>0</v>
      </c>
      <c r="BH207" s="46" t="s">
        <v>87</v>
      </c>
      <c r="BI207" s="40"/>
      <c r="BJ207" s="31"/>
      <c r="BK207" s="32"/>
      <c r="BL207" s="33"/>
      <c r="BM207" s="33"/>
      <c r="BN207" s="33"/>
      <c r="BP207" s="33"/>
      <c r="BQ207" s="33"/>
    </row>
    <row r="208" spans="1:69" ht="39.75" customHeight="1" x14ac:dyDescent="0.25">
      <c r="A208" s="43" t="s">
        <v>472</v>
      </c>
      <c r="B208" s="77" t="s">
        <v>496</v>
      </c>
      <c r="C208" s="78" t="s">
        <v>497</v>
      </c>
      <c r="D208" s="44" t="s">
        <v>87</v>
      </c>
      <c r="E208" s="45">
        <f t="shared" si="67"/>
        <v>0</v>
      </c>
      <c r="F208" s="45">
        <f t="shared" si="67"/>
        <v>0</v>
      </c>
      <c r="G208" s="45">
        <f t="shared" si="67"/>
        <v>0</v>
      </c>
      <c r="H208" s="45">
        <f t="shared" si="67"/>
        <v>0</v>
      </c>
      <c r="I208" s="45">
        <f t="shared" si="67"/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5">
        <f t="shared" si="68"/>
        <v>0</v>
      </c>
      <c r="AE208" s="45">
        <f t="shared" si="68"/>
        <v>0</v>
      </c>
      <c r="AF208" s="45">
        <f t="shared" si="68"/>
        <v>0</v>
      </c>
      <c r="AG208" s="45">
        <f t="shared" si="68"/>
        <v>0</v>
      </c>
      <c r="AH208" s="45">
        <f t="shared" si="68"/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f t="shared" si="70"/>
        <v>0</v>
      </c>
      <c r="BD208" s="44">
        <f t="shared" si="70"/>
        <v>0</v>
      </c>
      <c r="BE208" s="44">
        <f t="shared" si="70"/>
        <v>0</v>
      </c>
      <c r="BF208" s="44">
        <f t="shared" si="70"/>
        <v>0</v>
      </c>
      <c r="BG208" s="44">
        <f t="shared" si="70"/>
        <v>0</v>
      </c>
      <c r="BH208" s="46" t="s">
        <v>87</v>
      </c>
      <c r="BI208" s="40"/>
      <c r="BJ208" s="31"/>
      <c r="BK208" s="32"/>
      <c r="BL208" s="33"/>
      <c r="BM208" s="33"/>
      <c r="BN208" s="33"/>
      <c r="BP208" s="33"/>
      <c r="BQ208" s="33"/>
    </row>
    <row r="209" spans="1:69" ht="39.75" customHeight="1" x14ac:dyDescent="0.25">
      <c r="A209" s="43" t="s">
        <v>472</v>
      </c>
      <c r="B209" s="77" t="s">
        <v>498</v>
      </c>
      <c r="C209" s="78" t="s">
        <v>499</v>
      </c>
      <c r="D209" s="44" t="s">
        <v>87</v>
      </c>
      <c r="E209" s="45">
        <f t="shared" si="67"/>
        <v>0</v>
      </c>
      <c r="F209" s="45">
        <f t="shared" si="67"/>
        <v>0</v>
      </c>
      <c r="G209" s="45">
        <f t="shared" si="67"/>
        <v>0</v>
      </c>
      <c r="H209" s="45">
        <f t="shared" si="67"/>
        <v>0</v>
      </c>
      <c r="I209" s="45">
        <f t="shared" si="67"/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5">
        <f t="shared" si="68"/>
        <v>0</v>
      </c>
      <c r="AE209" s="45">
        <f t="shared" si="68"/>
        <v>0</v>
      </c>
      <c r="AF209" s="45">
        <f t="shared" si="68"/>
        <v>0</v>
      </c>
      <c r="AG209" s="45">
        <f t="shared" si="68"/>
        <v>0</v>
      </c>
      <c r="AH209" s="45">
        <f t="shared" si="68"/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f t="shared" si="70"/>
        <v>0</v>
      </c>
      <c r="BD209" s="44">
        <f t="shared" si="70"/>
        <v>0</v>
      </c>
      <c r="BE209" s="44">
        <f t="shared" si="70"/>
        <v>0</v>
      </c>
      <c r="BF209" s="44">
        <f t="shared" si="70"/>
        <v>0</v>
      </c>
      <c r="BG209" s="44">
        <f t="shared" si="70"/>
        <v>0</v>
      </c>
      <c r="BH209" s="46" t="s">
        <v>87</v>
      </c>
      <c r="BI209" s="40"/>
      <c r="BJ209" s="31"/>
      <c r="BK209" s="32"/>
      <c r="BL209" s="33"/>
      <c r="BM209" s="33"/>
      <c r="BN209" s="33"/>
      <c r="BP209" s="33"/>
      <c r="BQ209" s="33"/>
    </row>
    <row r="210" spans="1:69" ht="39.75" customHeight="1" x14ac:dyDescent="0.25">
      <c r="A210" s="43" t="s">
        <v>472</v>
      </c>
      <c r="B210" s="77" t="s">
        <v>500</v>
      </c>
      <c r="C210" s="78" t="s">
        <v>501</v>
      </c>
      <c r="D210" s="44" t="s">
        <v>87</v>
      </c>
      <c r="E210" s="45">
        <f t="shared" si="67"/>
        <v>0</v>
      </c>
      <c r="F210" s="45">
        <f t="shared" si="67"/>
        <v>0</v>
      </c>
      <c r="G210" s="45">
        <f t="shared" si="67"/>
        <v>0</v>
      </c>
      <c r="H210" s="45">
        <f t="shared" si="67"/>
        <v>0</v>
      </c>
      <c r="I210" s="45">
        <f t="shared" si="67"/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5">
        <f t="shared" si="68"/>
        <v>0</v>
      </c>
      <c r="AE210" s="45">
        <f t="shared" si="68"/>
        <v>0</v>
      </c>
      <c r="AF210" s="45">
        <f t="shared" si="68"/>
        <v>0</v>
      </c>
      <c r="AG210" s="45">
        <f t="shared" si="68"/>
        <v>0</v>
      </c>
      <c r="AH210" s="45">
        <f t="shared" si="68"/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f t="shared" si="70"/>
        <v>0</v>
      </c>
      <c r="BD210" s="44">
        <f t="shared" si="70"/>
        <v>0</v>
      </c>
      <c r="BE210" s="44">
        <f t="shared" si="70"/>
        <v>0</v>
      </c>
      <c r="BF210" s="44">
        <f t="shared" si="70"/>
        <v>0</v>
      </c>
      <c r="BG210" s="44">
        <f t="shared" si="70"/>
        <v>0</v>
      </c>
      <c r="BH210" s="46" t="s">
        <v>87</v>
      </c>
      <c r="BI210" s="40"/>
      <c r="BJ210" s="31"/>
      <c r="BK210" s="32"/>
      <c r="BL210" s="33"/>
      <c r="BM210" s="33"/>
      <c r="BN210" s="33"/>
      <c r="BP210" s="33"/>
      <c r="BQ210" s="33"/>
    </row>
    <row r="211" spans="1:69" ht="39.75" customHeight="1" x14ac:dyDescent="0.25">
      <c r="A211" s="43" t="s">
        <v>472</v>
      </c>
      <c r="B211" s="77" t="s">
        <v>502</v>
      </c>
      <c r="C211" s="78" t="s">
        <v>503</v>
      </c>
      <c r="D211" s="44" t="s">
        <v>87</v>
      </c>
      <c r="E211" s="45">
        <f t="shared" si="67"/>
        <v>0</v>
      </c>
      <c r="F211" s="45">
        <f t="shared" si="67"/>
        <v>0</v>
      </c>
      <c r="G211" s="45">
        <f t="shared" si="67"/>
        <v>0</v>
      </c>
      <c r="H211" s="45">
        <f t="shared" si="67"/>
        <v>0</v>
      </c>
      <c r="I211" s="45">
        <f t="shared" si="67"/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5">
        <f t="shared" si="68"/>
        <v>0</v>
      </c>
      <c r="AE211" s="45">
        <f t="shared" si="68"/>
        <v>0</v>
      </c>
      <c r="AF211" s="45">
        <f t="shared" si="68"/>
        <v>0</v>
      </c>
      <c r="AG211" s="45">
        <f t="shared" si="68"/>
        <v>0</v>
      </c>
      <c r="AH211" s="45">
        <f t="shared" si="68"/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f t="shared" si="70"/>
        <v>0</v>
      </c>
      <c r="BD211" s="44">
        <f t="shared" si="70"/>
        <v>0</v>
      </c>
      <c r="BE211" s="44">
        <f t="shared" si="70"/>
        <v>0</v>
      </c>
      <c r="BF211" s="44">
        <f t="shared" si="70"/>
        <v>0</v>
      </c>
      <c r="BG211" s="44">
        <f t="shared" si="70"/>
        <v>0</v>
      </c>
      <c r="BH211" s="46" t="s">
        <v>87</v>
      </c>
      <c r="BI211" s="40"/>
      <c r="BJ211" s="31"/>
      <c r="BK211" s="32"/>
      <c r="BL211" s="33"/>
      <c r="BM211" s="33"/>
      <c r="BN211" s="33"/>
      <c r="BP211" s="33"/>
      <c r="BQ211" s="33"/>
    </row>
    <row r="212" spans="1:69" ht="39.75" customHeight="1" x14ac:dyDescent="0.25">
      <c r="A212" s="43" t="s">
        <v>472</v>
      </c>
      <c r="B212" s="77" t="s">
        <v>504</v>
      </c>
      <c r="C212" s="78" t="s">
        <v>505</v>
      </c>
      <c r="D212" s="44" t="s">
        <v>87</v>
      </c>
      <c r="E212" s="45">
        <f t="shared" si="67"/>
        <v>0</v>
      </c>
      <c r="F212" s="45">
        <f t="shared" si="67"/>
        <v>0</v>
      </c>
      <c r="G212" s="45">
        <f t="shared" si="67"/>
        <v>0</v>
      </c>
      <c r="H212" s="45">
        <f t="shared" si="67"/>
        <v>0</v>
      </c>
      <c r="I212" s="45">
        <f t="shared" si="67"/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5">
        <f t="shared" si="68"/>
        <v>0</v>
      </c>
      <c r="AE212" s="45">
        <f t="shared" si="68"/>
        <v>0</v>
      </c>
      <c r="AF212" s="45">
        <f t="shared" si="68"/>
        <v>0</v>
      </c>
      <c r="AG212" s="45">
        <f t="shared" si="68"/>
        <v>0</v>
      </c>
      <c r="AH212" s="45">
        <f t="shared" si="68"/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f t="shared" si="70"/>
        <v>0</v>
      </c>
      <c r="BD212" s="44">
        <f t="shared" si="70"/>
        <v>0</v>
      </c>
      <c r="BE212" s="44">
        <f t="shared" si="70"/>
        <v>0</v>
      </c>
      <c r="BF212" s="44">
        <f t="shared" si="70"/>
        <v>0</v>
      </c>
      <c r="BG212" s="44">
        <f t="shared" si="70"/>
        <v>0</v>
      </c>
      <c r="BH212" s="46" t="s">
        <v>87</v>
      </c>
      <c r="BI212" s="40"/>
      <c r="BJ212" s="31"/>
      <c r="BK212" s="32"/>
      <c r="BL212" s="33"/>
      <c r="BM212" s="33"/>
      <c r="BN212" s="33"/>
      <c r="BP212" s="33"/>
      <c r="BQ212" s="33"/>
    </row>
    <row r="213" spans="1:69" ht="39.75" customHeight="1" x14ac:dyDescent="0.25">
      <c r="A213" s="43" t="s">
        <v>472</v>
      </c>
      <c r="B213" s="77" t="s">
        <v>506</v>
      </c>
      <c r="C213" s="78" t="s">
        <v>507</v>
      </c>
      <c r="D213" s="44" t="s">
        <v>87</v>
      </c>
      <c r="E213" s="45">
        <f t="shared" si="67"/>
        <v>0</v>
      </c>
      <c r="F213" s="45">
        <f t="shared" si="67"/>
        <v>0</v>
      </c>
      <c r="G213" s="45">
        <f t="shared" si="67"/>
        <v>0</v>
      </c>
      <c r="H213" s="45">
        <f t="shared" si="67"/>
        <v>0</v>
      </c>
      <c r="I213" s="45">
        <f t="shared" si="67"/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5">
        <f t="shared" si="68"/>
        <v>0</v>
      </c>
      <c r="AE213" s="45">
        <f t="shared" si="68"/>
        <v>0</v>
      </c>
      <c r="AF213" s="45">
        <f t="shared" si="68"/>
        <v>0</v>
      </c>
      <c r="AG213" s="45">
        <f t="shared" si="68"/>
        <v>0</v>
      </c>
      <c r="AH213" s="45">
        <f t="shared" si="68"/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f t="shared" si="70"/>
        <v>0</v>
      </c>
      <c r="BD213" s="44">
        <f t="shared" si="70"/>
        <v>0</v>
      </c>
      <c r="BE213" s="44">
        <f t="shared" si="70"/>
        <v>0</v>
      </c>
      <c r="BF213" s="44">
        <f t="shared" si="70"/>
        <v>0</v>
      </c>
      <c r="BG213" s="44">
        <f t="shared" si="70"/>
        <v>0</v>
      </c>
      <c r="BH213" s="46" t="s">
        <v>87</v>
      </c>
      <c r="BI213" s="40"/>
      <c r="BJ213" s="31"/>
      <c r="BK213" s="32"/>
      <c r="BL213" s="33"/>
      <c r="BM213" s="33"/>
      <c r="BN213" s="33"/>
      <c r="BP213" s="33"/>
      <c r="BQ213" s="33"/>
    </row>
    <row r="214" spans="1:69" ht="39.75" customHeight="1" x14ac:dyDescent="0.25">
      <c r="A214" s="43" t="s">
        <v>472</v>
      </c>
      <c r="B214" s="77" t="s">
        <v>508</v>
      </c>
      <c r="C214" s="78" t="s">
        <v>509</v>
      </c>
      <c r="D214" s="44" t="s">
        <v>87</v>
      </c>
      <c r="E214" s="45">
        <f t="shared" si="67"/>
        <v>0</v>
      </c>
      <c r="F214" s="45">
        <f t="shared" si="67"/>
        <v>0</v>
      </c>
      <c r="G214" s="45">
        <f t="shared" si="67"/>
        <v>0</v>
      </c>
      <c r="H214" s="45">
        <f t="shared" si="67"/>
        <v>0</v>
      </c>
      <c r="I214" s="45">
        <f t="shared" si="67"/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5">
        <f t="shared" si="68"/>
        <v>0</v>
      </c>
      <c r="AE214" s="45">
        <f t="shared" si="68"/>
        <v>0</v>
      </c>
      <c r="AF214" s="45">
        <f t="shared" si="68"/>
        <v>0</v>
      </c>
      <c r="AG214" s="45">
        <f t="shared" si="68"/>
        <v>0</v>
      </c>
      <c r="AH214" s="45">
        <f t="shared" si="68"/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f t="shared" si="70"/>
        <v>0</v>
      </c>
      <c r="BD214" s="44">
        <f t="shared" si="70"/>
        <v>0</v>
      </c>
      <c r="BE214" s="44">
        <f t="shared" si="70"/>
        <v>0</v>
      </c>
      <c r="BF214" s="44">
        <f t="shared" si="70"/>
        <v>0</v>
      </c>
      <c r="BG214" s="44">
        <f t="shared" si="70"/>
        <v>0</v>
      </c>
      <c r="BH214" s="46" t="s">
        <v>87</v>
      </c>
      <c r="BI214" s="40"/>
      <c r="BJ214" s="31"/>
      <c r="BK214" s="32"/>
      <c r="BL214" s="33"/>
      <c r="BM214" s="33"/>
      <c r="BN214" s="33"/>
      <c r="BP214" s="33"/>
      <c r="BQ214" s="33"/>
    </row>
    <row r="215" spans="1:69" ht="45" customHeight="1" x14ac:dyDescent="0.25">
      <c r="A215" s="43" t="s">
        <v>472</v>
      </c>
      <c r="B215" s="77" t="s">
        <v>510</v>
      </c>
      <c r="C215" s="78" t="s">
        <v>511</v>
      </c>
      <c r="D215" s="44" t="s">
        <v>87</v>
      </c>
      <c r="E215" s="45">
        <f t="shared" si="67"/>
        <v>0</v>
      </c>
      <c r="F215" s="45">
        <f t="shared" si="67"/>
        <v>0</v>
      </c>
      <c r="G215" s="45">
        <f t="shared" si="67"/>
        <v>0</v>
      </c>
      <c r="H215" s="45">
        <f t="shared" si="67"/>
        <v>0</v>
      </c>
      <c r="I215" s="45">
        <f t="shared" si="67"/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5">
        <f t="shared" si="68"/>
        <v>0</v>
      </c>
      <c r="AE215" s="45">
        <f t="shared" si="68"/>
        <v>0</v>
      </c>
      <c r="AF215" s="45">
        <f t="shared" si="68"/>
        <v>0</v>
      </c>
      <c r="AG215" s="45">
        <f t="shared" si="68"/>
        <v>0</v>
      </c>
      <c r="AH215" s="45">
        <f t="shared" si="68"/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f t="shared" si="70"/>
        <v>0</v>
      </c>
      <c r="BD215" s="44">
        <f t="shared" si="70"/>
        <v>0</v>
      </c>
      <c r="BE215" s="44">
        <f t="shared" si="70"/>
        <v>0</v>
      </c>
      <c r="BF215" s="44">
        <f t="shared" si="70"/>
        <v>0</v>
      </c>
      <c r="BG215" s="44">
        <f t="shared" si="70"/>
        <v>0</v>
      </c>
      <c r="BH215" s="46" t="s">
        <v>87</v>
      </c>
      <c r="BI215" s="40"/>
      <c r="BJ215" s="31"/>
      <c r="BK215" s="32"/>
      <c r="BL215" s="33"/>
      <c r="BM215" s="33"/>
      <c r="BN215" s="33"/>
      <c r="BP215" s="33"/>
      <c r="BQ215" s="33"/>
    </row>
    <row r="216" spans="1:69" ht="45" customHeight="1" x14ac:dyDescent="0.25">
      <c r="A216" s="43" t="s">
        <v>472</v>
      </c>
      <c r="B216" s="77" t="s">
        <v>512</v>
      </c>
      <c r="C216" s="78" t="s">
        <v>513</v>
      </c>
      <c r="D216" s="44" t="s">
        <v>87</v>
      </c>
      <c r="E216" s="45">
        <f t="shared" si="67"/>
        <v>0</v>
      </c>
      <c r="F216" s="45">
        <f t="shared" si="67"/>
        <v>0</v>
      </c>
      <c r="G216" s="45">
        <f t="shared" si="67"/>
        <v>0</v>
      </c>
      <c r="H216" s="45">
        <f t="shared" si="67"/>
        <v>0</v>
      </c>
      <c r="I216" s="45">
        <f t="shared" si="67"/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5">
        <f t="shared" si="68"/>
        <v>0</v>
      </c>
      <c r="AE216" s="45">
        <f t="shared" si="68"/>
        <v>0</v>
      </c>
      <c r="AF216" s="45">
        <f t="shared" si="68"/>
        <v>0</v>
      </c>
      <c r="AG216" s="45">
        <f t="shared" si="68"/>
        <v>0</v>
      </c>
      <c r="AH216" s="45">
        <f t="shared" si="68"/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f t="shared" si="70"/>
        <v>0</v>
      </c>
      <c r="BD216" s="44">
        <f t="shared" si="70"/>
        <v>0</v>
      </c>
      <c r="BE216" s="44">
        <f t="shared" si="70"/>
        <v>0</v>
      </c>
      <c r="BF216" s="44">
        <f t="shared" si="70"/>
        <v>0</v>
      </c>
      <c r="BG216" s="44">
        <f t="shared" si="70"/>
        <v>0</v>
      </c>
      <c r="BH216" s="46" t="s">
        <v>87</v>
      </c>
      <c r="BI216" s="40"/>
      <c r="BJ216" s="31"/>
      <c r="BK216" s="32"/>
      <c r="BL216" s="33"/>
      <c r="BM216" s="33"/>
      <c r="BN216" s="33"/>
      <c r="BP216" s="33"/>
      <c r="BQ216" s="33"/>
    </row>
    <row r="217" spans="1:69" ht="45" customHeight="1" x14ac:dyDescent="0.25">
      <c r="A217" s="43" t="s">
        <v>472</v>
      </c>
      <c r="B217" s="77" t="s">
        <v>514</v>
      </c>
      <c r="C217" s="78" t="s">
        <v>515</v>
      </c>
      <c r="D217" s="44" t="s">
        <v>87</v>
      </c>
      <c r="E217" s="45">
        <f t="shared" si="67"/>
        <v>0</v>
      </c>
      <c r="F217" s="45">
        <f t="shared" si="67"/>
        <v>0</v>
      </c>
      <c r="G217" s="45">
        <f t="shared" si="67"/>
        <v>0</v>
      </c>
      <c r="H217" s="45">
        <f t="shared" si="67"/>
        <v>0</v>
      </c>
      <c r="I217" s="45">
        <f t="shared" si="67"/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5">
        <f t="shared" si="68"/>
        <v>0</v>
      </c>
      <c r="AE217" s="45">
        <f t="shared" si="68"/>
        <v>0</v>
      </c>
      <c r="AF217" s="45">
        <f t="shared" si="68"/>
        <v>0</v>
      </c>
      <c r="AG217" s="45">
        <f t="shared" si="68"/>
        <v>0</v>
      </c>
      <c r="AH217" s="45">
        <f t="shared" si="68"/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f t="shared" si="70"/>
        <v>0</v>
      </c>
      <c r="BD217" s="44">
        <f t="shared" si="70"/>
        <v>0</v>
      </c>
      <c r="BE217" s="44">
        <f t="shared" si="70"/>
        <v>0</v>
      </c>
      <c r="BF217" s="44">
        <f>AG217-(M217+R217)</f>
        <v>0</v>
      </c>
      <c r="BG217" s="44">
        <f t="shared" si="70"/>
        <v>0</v>
      </c>
      <c r="BH217" s="46" t="s">
        <v>87</v>
      </c>
      <c r="BI217" s="40"/>
      <c r="BJ217" s="31"/>
      <c r="BK217" s="32"/>
      <c r="BL217" s="33"/>
      <c r="BM217" s="33"/>
      <c r="BN217" s="33"/>
      <c r="BP217" s="33"/>
      <c r="BQ217" s="33"/>
    </row>
    <row r="218" spans="1:69" ht="38.25" customHeight="1" x14ac:dyDescent="0.25">
      <c r="A218" s="43" t="s">
        <v>472</v>
      </c>
      <c r="B218" s="77" t="s">
        <v>516</v>
      </c>
      <c r="C218" s="78" t="s">
        <v>517</v>
      </c>
      <c r="D218" s="44" t="s">
        <v>87</v>
      </c>
      <c r="E218" s="45">
        <f t="shared" si="67"/>
        <v>0</v>
      </c>
      <c r="F218" s="45">
        <f t="shared" si="67"/>
        <v>0</v>
      </c>
      <c r="G218" s="45">
        <f t="shared" si="67"/>
        <v>0</v>
      </c>
      <c r="H218" s="45">
        <f t="shared" si="67"/>
        <v>0</v>
      </c>
      <c r="I218" s="45">
        <f t="shared" si="67"/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5">
        <f t="shared" si="68"/>
        <v>0</v>
      </c>
      <c r="AE218" s="45">
        <f t="shared" si="68"/>
        <v>0</v>
      </c>
      <c r="AF218" s="45">
        <f t="shared" si="68"/>
        <v>0</v>
      </c>
      <c r="AG218" s="45">
        <f t="shared" si="68"/>
        <v>0</v>
      </c>
      <c r="AH218" s="45">
        <f t="shared" si="68"/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f t="shared" si="70"/>
        <v>0</v>
      </c>
      <c r="BD218" s="44">
        <f t="shared" si="70"/>
        <v>0</v>
      </c>
      <c r="BE218" s="44">
        <f t="shared" si="70"/>
        <v>0</v>
      </c>
      <c r="BF218" s="44">
        <f t="shared" si="70"/>
        <v>0</v>
      </c>
      <c r="BG218" s="44">
        <f t="shared" si="70"/>
        <v>0</v>
      </c>
      <c r="BH218" s="46" t="s">
        <v>87</v>
      </c>
      <c r="BI218" s="40"/>
      <c r="BJ218" s="31"/>
      <c r="BK218" s="32"/>
      <c r="BL218" s="33"/>
      <c r="BM218" s="33"/>
      <c r="BN218" s="33"/>
      <c r="BP218" s="33"/>
      <c r="BQ218" s="33"/>
    </row>
    <row r="219" spans="1:69" ht="55.5" customHeight="1" x14ac:dyDescent="0.25">
      <c r="A219" s="43" t="s">
        <v>472</v>
      </c>
      <c r="B219" s="77" t="s">
        <v>518</v>
      </c>
      <c r="C219" s="78" t="s">
        <v>519</v>
      </c>
      <c r="D219" s="44" t="s">
        <v>87</v>
      </c>
      <c r="E219" s="45">
        <f t="shared" si="67"/>
        <v>0</v>
      </c>
      <c r="F219" s="45">
        <f t="shared" si="67"/>
        <v>0</v>
      </c>
      <c r="G219" s="45">
        <f t="shared" si="67"/>
        <v>0</v>
      </c>
      <c r="H219" s="45">
        <f t="shared" si="67"/>
        <v>0</v>
      </c>
      <c r="I219" s="45">
        <f t="shared" si="67"/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5">
        <f t="shared" si="68"/>
        <v>0</v>
      </c>
      <c r="AE219" s="45">
        <f t="shared" si="68"/>
        <v>0</v>
      </c>
      <c r="AF219" s="45">
        <f t="shared" si="68"/>
        <v>0</v>
      </c>
      <c r="AG219" s="45">
        <f t="shared" si="68"/>
        <v>0</v>
      </c>
      <c r="AH219" s="45">
        <f t="shared" si="68"/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f t="shared" si="70"/>
        <v>0</v>
      </c>
      <c r="BD219" s="44">
        <f t="shared" si="70"/>
        <v>0</v>
      </c>
      <c r="BE219" s="44">
        <f t="shared" si="70"/>
        <v>0</v>
      </c>
      <c r="BF219" s="44">
        <f t="shared" si="70"/>
        <v>0</v>
      </c>
      <c r="BG219" s="44">
        <f t="shared" si="70"/>
        <v>0</v>
      </c>
      <c r="BH219" s="46" t="s">
        <v>87</v>
      </c>
      <c r="BI219" s="40"/>
      <c r="BJ219" s="31"/>
      <c r="BK219" s="32"/>
      <c r="BL219" s="33"/>
      <c r="BM219" s="33"/>
      <c r="BN219" s="33"/>
      <c r="BP219" s="33"/>
      <c r="BQ219" s="33"/>
    </row>
    <row r="220" spans="1:69" ht="67.5" customHeight="1" x14ac:dyDescent="0.25">
      <c r="A220" s="47" t="s">
        <v>472</v>
      </c>
      <c r="B220" s="77" t="s">
        <v>520</v>
      </c>
      <c r="C220" s="43" t="s">
        <v>521</v>
      </c>
      <c r="D220" s="44" t="s">
        <v>87</v>
      </c>
      <c r="E220" s="45">
        <f t="shared" si="67"/>
        <v>0</v>
      </c>
      <c r="F220" s="45">
        <f t="shared" si="67"/>
        <v>0</v>
      </c>
      <c r="G220" s="45">
        <f t="shared" si="67"/>
        <v>0</v>
      </c>
      <c r="H220" s="45">
        <f t="shared" si="67"/>
        <v>0</v>
      </c>
      <c r="I220" s="45">
        <f t="shared" si="67"/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5">
        <f t="shared" si="68"/>
        <v>0</v>
      </c>
      <c r="AE220" s="45">
        <f t="shared" si="68"/>
        <v>0</v>
      </c>
      <c r="AF220" s="45">
        <f t="shared" si="68"/>
        <v>0</v>
      </c>
      <c r="AG220" s="45">
        <f t="shared" si="68"/>
        <v>0</v>
      </c>
      <c r="AH220" s="45">
        <f t="shared" si="68"/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f t="shared" si="70"/>
        <v>0</v>
      </c>
      <c r="BD220" s="44">
        <f t="shared" si="70"/>
        <v>0</v>
      </c>
      <c r="BE220" s="44">
        <f t="shared" si="70"/>
        <v>0</v>
      </c>
      <c r="BF220" s="44">
        <f>AG220-(M220+R220)</f>
        <v>0</v>
      </c>
      <c r="BG220" s="44">
        <f t="shared" si="70"/>
        <v>0</v>
      </c>
      <c r="BH220" s="46" t="s">
        <v>87</v>
      </c>
      <c r="BI220" s="40"/>
      <c r="BJ220" s="31"/>
      <c r="BK220" s="32"/>
      <c r="BL220" s="33"/>
      <c r="BM220" s="33"/>
      <c r="BN220" s="33"/>
      <c r="BP220" s="33"/>
      <c r="BQ220" s="33"/>
    </row>
    <row r="221" spans="1:69" x14ac:dyDescent="0.25">
      <c r="A221" s="47" t="s">
        <v>472</v>
      </c>
      <c r="B221" s="77" t="s">
        <v>522</v>
      </c>
      <c r="C221" s="43" t="s">
        <v>523</v>
      </c>
      <c r="D221" s="44" t="s">
        <v>87</v>
      </c>
      <c r="E221" s="45">
        <f t="shared" si="67"/>
        <v>0</v>
      </c>
      <c r="F221" s="45">
        <f t="shared" si="67"/>
        <v>0</v>
      </c>
      <c r="G221" s="45">
        <f t="shared" si="67"/>
        <v>0</v>
      </c>
      <c r="H221" s="45">
        <f t="shared" si="67"/>
        <v>0</v>
      </c>
      <c r="I221" s="45">
        <f t="shared" si="67"/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0</v>
      </c>
      <c r="P221" s="45">
        <v>0</v>
      </c>
      <c r="Q221" s="45">
        <v>0</v>
      </c>
      <c r="R221" s="45">
        <v>0</v>
      </c>
      <c r="S221" s="45">
        <v>0</v>
      </c>
      <c r="T221" s="45">
        <v>0</v>
      </c>
      <c r="U221" s="45">
        <v>0</v>
      </c>
      <c r="V221" s="45">
        <v>0</v>
      </c>
      <c r="W221" s="45">
        <v>0</v>
      </c>
      <c r="X221" s="45">
        <v>0</v>
      </c>
      <c r="Y221" s="45">
        <v>0</v>
      </c>
      <c r="Z221" s="45">
        <v>0</v>
      </c>
      <c r="AA221" s="45">
        <v>0</v>
      </c>
      <c r="AB221" s="45">
        <v>0</v>
      </c>
      <c r="AC221" s="45">
        <v>0</v>
      </c>
      <c r="AD221" s="45">
        <f t="shared" si="68"/>
        <v>0</v>
      </c>
      <c r="AE221" s="45">
        <f t="shared" si="68"/>
        <v>0</v>
      </c>
      <c r="AF221" s="45">
        <f t="shared" si="68"/>
        <v>0</v>
      </c>
      <c r="AG221" s="45">
        <f t="shared" si="68"/>
        <v>0</v>
      </c>
      <c r="AH221" s="45">
        <f t="shared" si="68"/>
        <v>0</v>
      </c>
      <c r="AI221" s="45">
        <v>0</v>
      </c>
      <c r="AJ221" s="45">
        <v>0</v>
      </c>
      <c r="AK221" s="45">
        <v>0</v>
      </c>
      <c r="AL221" s="45">
        <v>0</v>
      </c>
      <c r="AM221" s="45">
        <v>0</v>
      </c>
      <c r="AN221" s="45">
        <v>0</v>
      </c>
      <c r="AO221" s="45">
        <v>0</v>
      </c>
      <c r="AP221" s="45">
        <v>0</v>
      </c>
      <c r="AQ221" s="45">
        <v>0</v>
      </c>
      <c r="AR221" s="45">
        <v>0</v>
      </c>
      <c r="AS221" s="45">
        <v>0</v>
      </c>
      <c r="AT221" s="45">
        <v>0</v>
      </c>
      <c r="AU221" s="45">
        <v>0</v>
      </c>
      <c r="AV221" s="45">
        <v>0</v>
      </c>
      <c r="AW221" s="45">
        <v>0</v>
      </c>
      <c r="AX221" s="45">
        <v>0</v>
      </c>
      <c r="AY221" s="45">
        <v>0</v>
      </c>
      <c r="AZ221" s="45">
        <v>0</v>
      </c>
      <c r="BA221" s="45">
        <v>0</v>
      </c>
      <c r="BB221" s="45">
        <v>0</v>
      </c>
      <c r="BC221" s="44">
        <f t="shared" si="70"/>
        <v>0</v>
      </c>
      <c r="BD221" s="44">
        <f t="shared" si="70"/>
        <v>0</v>
      </c>
      <c r="BE221" s="44">
        <f t="shared" si="70"/>
        <v>0</v>
      </c>
      <c r="BF221" s="44">
        <f t="shared" si="70"/>
        <v>0</v>
      </c>
      <c r="BG221" s="44">
        <f t="shared" si="70"/>
        <v>0</v>
      </c>
      <c r="BH221" s="46" t="s">
        <v>87</v>
      </c>
      <c r="BI221" s="30"/>
      <c r="BJ221" s="31"/>
      <c r="BK221" s="32"/>
      <c r="BL221" s="33"/>
      <c r="BM221" s="33"/>
      <c r="BN221" s="33"/>
      <c r="BP221" s="33"/>
      <c r="BQ221" s="33"/>
    </row>
    <row r="222" spans="1:69" x14ac:dyDescent="0.25">
      <c r="A222" s="47" t="s">
        <v>472</v>
      </c>
      <c r="B222" s="77" t="s">
        <v>524</v>
      </c>
      <c r="C222" s="43" t="s">
        <v>525</v>
      </c>
      <c r="D222" s="44" t="s">
        <v>87</v>
      </c>
      <c r="E222" s="45">
        <f t="shared" si="67"/>
        <v>0</v>
      </c>
      <c r="F222" s="45">
        <f t="shared" si="67"/>
        <v>0</v>
      </c>
      <c r="G222" s="45">
        <f t="shared" si="67"/>
        <v>0</v>
      </c>
      <c r="H222" s="45">
        <f t="shared" si="67"/>
        <v>0</v>
      </c>
      <c r="I222" s="45">
        <f t="shared" si="67"/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0</v>
      </c>
      <c r="P222" s="45">
        <v>0</v>
      </c>
      <c r="Q222" s="45">
        <v>0</v>
      </c>
      <c r="R222" s="45">
        <v>0</v>
      </c>
      <c r="S222" s="45">
        <v>0</v>
      </c>
      <c r="T222" s="45">
        <v>0</v>
      </c>
      <c r="U222" s="45">
        <v>0</v>
      </c>
      <c r="V222" s="45">
        <v>0</v>
      </c>
      <c r="W222" s="45">
        <v>0</v>
      </c>
      <c r="X222" s="45">
        <v>0</v>
      </c>
      <c r="Y222" s="45">
        <v>0</v>
      </c>
      <c r="Z222" s="45">
        <v>0</v>
      </c>
      <c r="AA222" s="45">
        <v>0</v>
      </c>
      <c r="AB222" s="45">
        <v>0</v>
      </c>
      <c r="AC222" s="45">
        <v>0</v>
      </c>
      <c r="AD222" s="45">
        <f t="shared" si="68"/>
        <v>0</v>
      </c>
      <c r="AE222" s="45">
        <f t="shared" si="68"/>
        <v>0</v>
      </c>
      <c r="AF222" s="45">
        <f t="shared" si="68"/>
        <v>0</v>
      </c>
      <c r="AG222" s="45">
        <f t="shared" si="68"/>
        <v>0</v>
      </c>
      <c r="AH222" s="45">
        <f t="shared" si="68"/>
        <v>0</v>
      </c>
      <c r="AI222" s="45">
        <v>0</v>
      </c>
      <c r="AJ222" s="45">
        <v>0</v>
      </c>
      <c r="AK222" s="45">
        <v>0</v>
      </c>
      <c r="AL222" s="45">
        <v>0</v>
      </c>
      <c r="AM222" s="45">
        <v>0</v>
      </c>
      <c r="AN222" s="45">
        <v>0</v>
      </c>
      <c r="AO222" s="45">
        <v>0</v>
      </c>
      <c r="AP222" s="45">
        <v>0</v>
      </c>
      <c r="AQ222" s="45">
        <v>0</v>
      </c>
      <c r="AR222" s="45">
        <v>0</v>
      </c>
      <c r="AS222" s="45">
        <v>0</v>
      </c>
      <c r="AT222" s="45">
        <v>0</v>
      </c>
      <c r="AU222" s="45">
        <v>0</v>
      </c>
      <c r="AV222" s="45">
        <v>0</v>
      </c>
      <c r="AW222" s="45">
        <v>0</v>
      </c>
      <c r="AX222" s="45">
        <v>0</v>
      </c>
      <c r="AY222" s="45">
        <v>0</v>
      </c>
      <c r="AZ222" s="45">
        <v>0</v>
      </c>
      <c r="BA222" s="45">
        <v>0</v>
      </c>
      <c r="BB222" s="45">
        <v>0</v>
      </c>
      <c r="BC222" s="44">
        <f t="shared" si="70"/>
        <v>0</v>
      </c>
      <c r="BD222" s="44">
        <f t="shared" si="70"/>
        <v>0</v>
      </c>
      <c r="BE222" s="44">
        <f t="shared" si="70"/>
        <v>0</v>
      </c>
      <c r="BF222" s="44">
        <f t="shared" si="70"/>
        <v>0</v>
      </c>
      <c r="BG222" s="44">
        <f t="shared" si="70"/>
        <v>0</v>
      </c>
      <c r="BH222" s="46" t="s">
        <v>87</v>
      </c>
      <c r="BI222" s="57"/>
      <c r="BJ222" s="31"/>
      <c r="BK222" s="32"/>
      <c r="BL222" s="33"/>
      <c r="BM222" s="33"/>
      <c r="BN222" s="33"/>
      <c r="BP222" s="33"/>
      <c r="BQ222" s="33"/>
    </row>
    <row r="223" spans="1:69" x14ac:dyDescent="0.25">
      <c r="A223" s="47" t="s">
        <v>472</v>
      </c>
      <c r="B223" s="77" t="s">
        <v>526</v>
      </c>
      <c r="C223" s="43" t="s">
        <v>527</v>
      </c>
      <c r="D223" s="44" t="s">
        <v>87</v>
      </c>
      <c r="E223" s="45">
        <f t="shared" si="67"/>
        <v>0</v>
      </c>
      <c r="F223" s="45">
        <f t="shared" si="67"/>
        <v>0</v>
      </c>
      <c r="G223" s="45">
        <f t="shared" si="67"/>
        <v>0</v>
      </c>
      <c r="H223" s="45">
        <f t="shared" si="67"/>
        <v>0</v>
      </c>
      <c r="I223" s="45">
        <f t="shared" si="67"/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0</v>
      </c>
      <c r="P223" s="45">
        <v>0</v>
      </c>
      <c r="Q223" s="45">
        <v>0</v>
      </c>
      <c r="R223" s="45">
        <v>0</v>
      </c>
      <c r="S223" s="45">
        <v>0</v>
      </c>
      <c r="T223" s="45">
        <v>0</v>
      </c>
      <c r="U223" s="45">
        <v>0</v>
      </c>
      <c r="V223" s="45">
        <v>0</v>
      </c>
      <c r="W223" s="45">
        <v>0</v>
      </c>
      <c r="X223" s="45">
        <v>0</v>
      </c>
      <c r="Y223" s="45">
        <v>0</v>
      </c>
      <c r="Z223" s="45">
        <v>0</v>
      </c>
      <c r="AA223" s="45">
        <v>0</v>
      </c>
      <c r="AB223" s="45">
        <v>0</v>
      </c>
      <c r="AC223" s="45">
        <v>0</v>
      </c>
      <c r="AD223" s="45">
        <f t="shared" si="68"/>
        <v>0</v>
      </c>
      <c r="AE223" s="45">
        <f t="shared" si="68"/>
        <v>0</v>
      </c>
      <c r="AF223" s="45">
        <f t="shared" si="68"/>
        <v>0</v>
      </c>
      <c r="AG223" s="45">
        <f t="shared" si="68"/>
        <v>0</v>
      </c>
      <c r="AH223" s="45">
        <f t="shared" si="68"/>
        <v>0</v>
      </c>
      <c r="AI223" s="45">
        <v>0</v>
      </c>
      <c r="AJ223" s="45">
        <v>0</v>
      </c>
      <c r="AK223" s="45">
        <v>0</v>
      </c>
      <c r="AL223" s="45">
        <v>0</v>
      </c>
      <c r="AM223" s="45">
        <v>0</v>
      </c>
      <c r="AN223" s="45">
        <v>0</v>
      </c>
      <c r="AO223" s="45">
        <v>0</v>
      </c>
      <c r="AP223" s="45">
        <v>0</v>
      </c>
      <c r="AQ223" s="45">
        <v>0</v>
      </c>
      <c r="AR223" s="45">
        <v>0</v>
      </c>
      <c r="AS223" s="45">
        <v>0</v>
      </c>
      <c r="AT223" s="45">
        <v>0</v>
      </c>
      <c r="AU223" s="45">
        <v>0</v>
      </c>
      <c r="AV223" s="45">
        <v>0</v>
      </c>
      <c r="AW223" s="45">
        <v>0</v>
      </c>
      <c r="AX223" s="45">
        <v>0</v>
      </c>
      <c r="AY223" s="45">
        <v>0</v>
      </c>
      <c r="AZ223" s="45">
        <v>0</v>
      </c>
      <c r="BA223" s="45">
        <v>0</v>
      </c>
      <c r="BB223" s="45">
        <v>0</v>
      </c>
      <c r="BC223" s="44">
        <f t="shared" si="70"/>
        <v>0</v>
      </c>
      <c r="BD223" s="44">
        <f t="shared" si="70"/>
        <v>0</v>
      </c>
      <c r="BE223" s="44">
        <f t="shared" si="70"/>
        <v>0</v>
      </c>
      <c r="BF223" s="44">
        <f t="shared" si="70"/>
        <v>0</v>
      </c>
      <c r="BG223" s="44">
        <f t="shared" si="70"/>
        <v>0</v>
      </c>
      <c r="BH223" s="46" t="s">
        <v>87</v>
      </c>
      <c r="BI223" s="58"/>
      <c r="BJ223" s="31"/>
      <c r="BK223" s="32"/>
      <c r="BL223" s="33"/>
      <c r="BM223" s="33"/>
      <c r="BN223" s="33"/>
      <c r="BP223" s="33"/>
      <c r="BQ223" s="33"/>
    </row>
    <row r="224" spans="1:69" x14ac:dyDescent="0.25">
      <c r="A224" s="47" t="s">
        <v>472</v>
      </c>
      <c r="B224" s="77" t="s">
        <v>528</v>
      </c>
      <c r="C224" s="43" t="s">
        <v>529</v>
      </c>
      <c r="D224" s="44" t="s">
        <v>87</v>
      </c>
      <c r="E224" s="45">
        <f t="shared" si="67"/>
        <v>0</v>
      </c>
      <c r="F224" s="45">
        <f t="shared" si="67"/>
        <v>0</v>
      </c>
      <c r="G224" s="45">
        <f t="shared" si="67"/>
        <v>0</v>
      </c>
      <c r="H224" s="45">
        <f t="shared" si="67"/>
        <v>0</v>
      </c>
      <c r="I224" s="45">
        <f t="shared" si="67"/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v>0</v>
      </c>
      <c r="Q224" s="45">
        <v>0</v>
      </c>
      <c r="R224" s="45">
        <v>0</v>
      </c>
      <c r="S224" s="45">
        <v>0</v>
      </c>
      <c r="T224" s="45">
        <v>0</v>
      </c>
      <c r="U224" s="45">
        <v>0</v>
      </c>
      <c r="V224" s="45">
        <v>0</v>
      </c>
      <c r="W224" s="45">
        <v>0</v>
      </c>
      <c r="X224" s="45">
        <v>0</v>
      </c>
      <c r="Y224" s="45">
        <v>0</v>
      </c>
      <c r="Z224" s="45">
        <v>0</v>
      </c>
      <c r="AA224" s="45">
        <v>0</v>
      </c>
      <c r="AB224" s="45">
        <v>0</v>
      </c>
      <c r="AC224" s="45">
        <v>0</v>
      </c>
      <c r="AD224" s="45">
        <f t="shared" si="68"/>
        <v>0</v>
      </c>
      <c r="AE224" s="45">
        <f t="shared" si="68"/>
        <v>0</v>
      </c>
      <c r="AF224" s="45">
        <f t="shared" si="68"/>
        <v>0</v>
      </c>
      <c r="AG224" s="45">
        <f t="shared" si="68"/>
        <v>0</v>
      </c>
      <c r="AH224" s="45">
        <f t="shared" si="68"/>
        <v>0</v>
      </c>
      <c r="AI224" s="45">
        <v>0</v>
      </c>
      <c r="AJ224" s="45">
        <v>0</v>
      </c>
      <c r="AK224" s="45">
        <v>0</v>
      </c>
      <c r="AL224" s="45">
        <v>0</v>
      </c>
      <c r="AM224" s="45">
        <v>0</v>
      </c>
      <c r="AN224" s="45">
        <v>0</v>
      </c>
      <c r="AO224" s="45">
        <v>0</v>
      </c>
      <c r="AP224" s="45">
        <v>0</v>
      </c>
      <c r="AQ224" s="45">
        <v>0</v>
      </c>
      <c r="AR224" s="45">
        <v>0</v>
      </c>
      <c r="AS224" s="45">
        <v>0</v>
      </c>
      <c r="AT224" s="45">
        <v>0</v>
      </c>
      <c r="AU224" s="45">
        <v>0</v>
      </c>
      <c r="AV224" s="45">
        <v>0</v>
      </c>
      <c r="AW224" s="45">
        <v>0</v>
      </c>
      <c r="AX224" s="45">
        <v>0</v>
      </c>
      <c r="AY224" s="45">
        <v>0</v>
      </c>
      <c r="AZ224" s="45">
        <v>0</v>
      </c>
      <c r="BA224" s="45">
        <v>0</v>
      </c>
      <c r="BB224" s="45">
        <v>0</v>
      </c>
      <c r="BC224" s="44">
        <f t="shared" si="70"/>
        <v>0</v>
      </c>
      <c r="BD224" s="44">
        <f t="shared" si="70"/>
        <v>0</v>
      </c>
      <c r="BE224" s="44">
        <f t="shared" si="70"/>
        <v>0</v>
      </c>
      <c r="BF224" s="44">
        <f t="shared" si="70"/>
        <v>0</v>
      </c>
      <c r="BG224" s="44">
        <f t="shared" si="70"/>
        <v>0</v>
      </c>
      <c r="BH224" s="46" t="s">
        <v>87</v>
      </c>
      <c r="BI224" s="35"/>
      <c r="BJ224" s="31"/>
      <c r="BK224" s="32"/>
      <c r="BL224" s="33"/>
      <c r="BM224" s="33"/>
      <c r="BN224" s="33"/>
      <c r="BP224" s="33"/>
      <c r="BQ224" s="33"/>
    </row>
    <row r="225" spans="1:69" ht="31.5" x14ac:dyDescent="0.25">
      <c r="A225" s="47" t="s">
        <v>472</v>
      </c>
      <c r="B225" s="77" t="s">
        <v>530</v>
      </c>
      <c r="C225" s="43" t="s">
        <v>531</v>
      </c>
      <c r="D225" s="44" t="s">
        <v>87</v>
      </c>
      <c r="E225" s="45">
        <f t="shared" si="67"/>
        <v>0</v>
      </c>
      <c r="F225" s="45">
        <f t="shared" si="67"/>
        <v>0</v>
      </c>
      <c r="G225" s="45">
        <f t="shared" si="67"/>
        <v>0</v>
      </c>
      <c r="H225" s="45">
        <f t="shared" si="67"/>
        <v>0</v>
      </c>
      <c r="I225" s="45">
        <f t="shared" si="67"/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v>0</v>
      </c>
      <c r="Q225" s="45">
        <v>0</v>
      </c>
      <c r="R225" s="45">
        <v>0</v>
      </c>
      <c r="S225" s="45">
        <v>0</v>
      </c>
      <c r="T225" s="45">
        <v>0</v>
      </c>
      <c r="U225" s="45">
        <v>0</v>
      </c>
      <c r="V225" s="45">
        <v>0</v>
      </c>
      <c r="W225" s="45">
        <v>0</v>
      </c>
      <c r="X225" s="45">
        <v>0</v>
      </c>
      <c r="Y225" s="45">
        <v>0</v>
      </c>
      <c r="Z225" s="45">
        <v>0</v>
      </c>
      <c r="AA225" s="45">
        <v>0</v>
      </c>
      <c r="AB225" s="45">
        <v>0</v>
      </c>
      <c r="AC225" s="45">
        <v>0</v>
      </c>
      <c r="AD225" s="45">
        <f t="shared" si="68"/>
        <v>0</v>
      </c>
      <c r="AE225" s="45">
        <f t="shared" si="68"/>
        <v>0</v>
      </c>
      <c r="AF225" s="45">
        <f t="shared" si="68"/>
        <v>0</v>
      </c>
      <c r="AG225" s="45">
        <f t="shared" si="68"/>
        <v>0</v>
      </c>
      <c r="AH225" s="45">
        <f t="shared" si="68"/>
        <v>0</v>
      </c>
      <c r="AI225" s="45">
        <v>0</v>
      </c>
      <c r="AJ225" s="45">
        <v>0</v>
      </c>
      <c r="AK225" s="45">
        <v>0</v>
      </c>
      <c r="AL225" s="45">
        <v>0</v>
      </c>
      <c r="AM225" s="45">
        <v>0</v>
      </c>
      <c r="AN225" s="45">
        <v>0</v>
      </c>
      <c r="AO225" s="45">
        <v>0</v>
      </c>
      <c r="AP225" s="45">
        <v>0</v>
      </c>
      <c r="AQ225" s="45">
        <v>0</v>
      </c>
      <c r="AR225" s="45">
        <v>0</v>
      </c>
      <c r="AS225" s="45">
        <v>0</v>
      </c>
      <c r="AT225" s="45">
        <v>0</v>
      </c>
      <c r="AU225" s="45">
        <v>0</v>
      </c>
      <c r="AV225" s="45">
        <v>0</v>
      </c>
      <c r="AW225" s="45">
        <v>0</v>
      </c>
      <c r="AX225" s="45">
        <v>0</v>
      </c>
      <c r="AY225" s="45">
        <v>0</v>
      </c>
      <c r="AZ225" s="45">
        <v>0</v>
      </c>
      <c r="BA225" s="45">
        <v>0</v>
      </c>
      <c r="BB225" s="45">
        <v>0</v>
      </c>
      <c r="BC225" s="44">
        <f t="shared" si="70"/>
        <v>0</v>
      </c>
      <c r="BD225" s="44">
        <f t="shared" si="70"/>
        <v>0</v>
      </c>
      <c r="BE225" s="44">
        <f t="shared" si="70"/>
        <v>0</v>
      </c>
      <c r="BF225" s="44">
        <f t="shared" si="70"/>
        <v>0</v>
      </c>
      <c r="BG225" s="44">
        <f t="shared" si="70"/>
        <v>0</v>
      </c>
      <c r="BH225" s="46" t="s">
        <v>87</v>
      </c>
      <c r="BI225" s="57"/>
      <c r="BJ225" s="31"/>
      <c r="BK225" s="32"/>
      <c r="BL225" s="33"/>
      <c r="BM225" s="33"/>
      <c r="BN225" s="33"/>
      <c r="BP225" s="33"/>
      <c r="BQ225" s="33"/>
    </row>
    <row r="226" spans="1:69" ht="31.5" x14ac:dyDescent="0.25">
      <c r="A226" s="47" t="s">
        <v>472</v>
      </c>
      <c r="B226" s="77" t="s">
        <v>532</v>
      </c>
      <c r="C226" s="43" t="s">
        <v>533</v>
      </c>
      <c r="D226" s="44" t="s">
        <v>87</v>
      </c>
      <c r="E226" s="45">
        <f t="shared" si="67"/>
        <v>0</v>
      </c>
      <c r="F226" s="45">
        <f t="shared" si="67"/>
        <v>0</v>
      </c>
      <c r="G226" s="45">
        <f t="shared" si="67"/>
        <v>0</v>
      </c>
      <c r="H226" s="45">
        <f t="shared" si="67"/>
        <v>0</v>
      </c>
      <c r="I226" s="45">
        <f t="shared" si="67"/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>
        <v>0</v>
      </c>
      <c r="W226" s="45">
        <v>0</v>
      </c>
      <c r="X226" s="45">
        <v>0</v>
      </c>
      <c r="Y226" s="45">
        <v>0</v>
      </c>
      <c r="Z226" s="45">
        <v>0</v>
      </c>
      <c r="AA226" s="45">
        <v>0</v>
      </c>
      <c r="AB226" s="45">
        <v>0</v>
      </c>
      <c r="AC226" s="45">
        <v>0</v>
      </c>
      <c r="AD226" s="45">
        <f t="shared" si="68"/>
        <v>0</v>
      </c>
      <c r="AE226" s="45">
        <f t="shared" si="68"/>
        <v>0</v>
      </c>
      <c r="AF226" s="45">
        <f t="shared" si="68"/>
        <v>0</v>
      </c>
      <c r="AG226" s="45">
        <f t="shared" si="68"/>
        <v>0</v>
      </c>
      <c r="AH226" s="45">
        <f t="shared" si="68"/>
        <v>0</v>
      </c>
      <c r="AI226" s="45">
        <v>0</v>
      </c>
      <c r="AJ226" s="45">
        <v>0</v>
      </c>
      <c r="AK226" s="45">
        <v>0</v>
      </c>
      <c r="AL226" s="45">
        <v>0</v>
      </c>
      <c r="AM226" s="45">
        <v>0</v>
      </c>
      <c r="AN226" s="45">
        <v>0</v>
      </c>
      <c r="AO226" s="45">
        <v>0</v>
      </c>
      <c r="AP226" s="45">
        <v>0</v>
      </c>
      <c r="AQ226" s="45">
        <v>0</v>
      </c>
      <c r="AR226" s="45">
        <v>0</v>
      </c>
      <c r="AS226" s="45">
        <v>0</v>
      </c>
      <c r="AT226" s="45">
        <v>0</v>
      </c>
      <c r="AU226" s="45">
        <v>0</v>
      </c>
      <c r="AV226" s="45">
        <v>0</v>
      </c>
      <c r="AW226" s="45">
        <v>0</v>
      </c>
      <c r="AX226" s="45">
        <v>0</v>
      </c>
      <c r="AY226" s="45">
        <v>0</v>
      </c>
      <c r="AZ226" s="45">
        <v>0</v>
      </c>
      <c r="BA226" s="45">
        <v>0</v>
      </c>
      <c r="BB226" s="45">
        <v>0</v>
      </c>
      <c r="BC226" s="44">
        <f t="shared" si="70"/>
        <v>0</v>
      </c>
      <c r="BD226" s="44">
        <f t="shared" si="70"/>
        <v>0</v>
      </c>
      <c r="BE226" s="44">
        <f t="shared" si="70"/>
        <v>0</v>
      </c>
      <c r="BF226" s="44">
        <f t="shared" si="70"/>
        <v>0</v>
      </c>
      <c r="BG226" s="44">
        <f t="shared" si="70"/>
        <v>0</v>
      </c>
      <c r="BH226" s="46" t="s">
        <v>87</v>
      </c>
      <c r="BI226" s="58"/>
      <c r="BJ226" s="31"/>
      <c r="BK226" s="32"/>
      <c r="BL226" s="33"/>
      <c r="BM226" s="33"/>
      <c r="BN226" s="33"/>
      <c r="BP226" s="33"/>
      <c r="BQ226" s="33"/>
    </row>
    <row r="227" spans="1:69" x14ac:dyDescent="0.25">
      <c r="A227" s="47" t="s">
        <v>472</v>
      </c>
      <c r="B227" s="77" t="s">
        <v>534</v>
      </c>
      <c r="C227" s="43" t="s">
        <v>535</v>
      </c>
      <c r="D227" s="44" t="s">
        <v>87</v>
      </c>
      <c r="E227" s="45">
        <f t="shared" si="67"/>
        <v>0</v>
      </c>
      <c r="F227" s="45">
        <f t="shared" si="67"/>
        <v>0</v>
      </c>
      <c r="G227" s="45">
        <f t="shared" si="67"/>
        <v>0</v>
      </c>
      <c r="H227" s="45">
        <f t="shared" si="67"/>
        <v>0</v>
      </c>
      <c r="I227" s="45">
        <f t="shared" si="67"/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>
        <v>0</v>
      </c>
      <c r="W227" s="45">
        <v>0</v>
      </c>
      <c r="X227" s="45">
        <v>0</v>
      </c>
      <c r="Y227" s="45">
        <v>0</v>
      </c>
      <c r="Z227" s="45">
        <v>0</v>
      </c>
      <c r="AA227" s="45">
        <v>0</v>
      </c>
      <c r="AB227" s="45">
        <v>0</v>
      </c>
      <c r="AC227" s="45">
        <v>0</v>
      </c>
      <c r="AD227" s="45">
        <f t="shared" si="68"/>
        <v>0</v>
      </c>
      <c r="AE227" s="45">
        <f t="shared" si="68"/>
        <v>0</v>
      </c>
      <c r="AF227" s="45">
        <f t="shared" si="68"/>
        <v>0</v>
      </c>
      <c r="AG227" s="45">
        <f t="shared" si="68"/>
        <v>0</v>
      </c>
      <c r="AH227" s="45">
        <f t="shared" si="68"/>
        <v>0</v>
      </c>
      <c r="AI227" s="45">
        <v>0</v>
      </c>
      <c r="AJ227" s="45">
        <v>0</v>
      </c>
      <c r="AK227" s="45">
        <v>0</v>
      </c>
      <c r="AL227" s="45">
        <v>0</v>
      </c>
      <c r="AM227" s="45">
        <v>0</v>
      </c>
      <c r="AN227" s="45">
        <v>0</v>
      </c>
      <c r="AO227" s="45">
        <v>0</v>
      </c>
      <c r="AP227" s="45">
        <v>0</v>
      </c>
      <c r="AQ227" s="45">
        <v>0</v>
      </c>
      <c r="AR227" s="45">
        <v>0</v>
      </c>
      <c r="AS227" s="45">
        <v>0</v>
      </c>
      <c r="AT227" s="45">
        <v>0</v>
      </c>
      <c r="AU227" s="45">
        <v>0</v>
      </c>
      <c r="AV227" s="45">
        <v>0</v>
      </c>
      <c r="AW227" s="45">
        <v>0</v>
      </c>
      <c r="AX227" s="45">
        <v>0</v>
      </c>
      <c r="AY227" s="45">
        <v>0</v>
      </c>
      <c r="AZ227" s="45">
        <v>0</v>
      </c>
      <c r="BA227" s="45">
        <v>0</v>
      </c>
      <c r="BB227" s="45">
        <v>0</v>
      </c>
      <c r="BC227" s="44">
        <f t="shared" si="70"/>
        <v>0</v>
      </c>
      <c r="BD227" s="44">
        <f t="shared" si="70"/>
        <v>0</v>
      </c>
      <c r="BE227" s="44">
        <f t="shared" si="70"/>
        <v>0</v>
      </c>
      <c r="BF227" s="44">
        <f t="shared" si="70"/>
        <v>0</v>
      </c>
      <c r="BG227" s="44">
        <f t="shared" si="70"/>
        <v>0</v>
      </c>
      <c r="BH227" s="46" t="s">
        <v>87</v>
      </c>
      <c r="BI227" s="58"/>
      <c r="BJ227" s="31"/>
      <c r="BK227" s="32"/>
      <c r="BL227" s="33"/>
      <c r="BM227" s="33"/>
      <c r="BN227" s="33"/>
      <c r="BP227" s="33"/>
      <c r="BQ227" s="33"/>
    </row>
    <row r="228" spans="1:69" ht="31.5" x14ac:dyDescent="0.25">
      <c r="A228" s="47" t="s">
        <v>472</v>
      </c>
      <c r="B228" s="77" t="s">
        <v>536</v>
      </c>
      <c r="C228" s="43" t="s">
        <v>537</v>
      </c>
      <c r="D228" s="44" t="s">
        <v>87</v>
      </c>
      <c r="E228" s="45">
        <f t="shared" si="67"/>
        <v>0</v>
      </c>
      <c r="F228" s="45">
        <f t="shared" si="67"/>
        <v>0</v>
      </c>
      <c r="G228" s="45">
        <f t="shared" si="67"/>
        <v>0</v>
      </c>
      <c r="H228" s="45">
        <f t="shared" si="67"/>
        <v>0</v>
      </c>
      <c r="I228" s="45">
        <f t="shared" si="67"/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45">
        <v>0</v>
      </c>
      <c r="W228" s="45">
        <v>0</v>
      </c>
      <c r="X228" s="45">
        <v>0</v>
      </c>
      <c r="Y228" s="45">
        <v>0</v>
      </c>
      <c r="Z228" s="45">
        <v>0</v>
      </c>
      <c r="AA228" s="45">
        <v>0</v>
      </c>
      <c r="AB228" s="45">
        <v>0</v>
      </c>
      <c r="AC228" s="45">
        <v>0</v>
      </c>
      <c r="AD228" s="45">
        <f t="shared" si="68"/>
        <v>0</v>
      </c>
      <c r="AE228" s="45">
        <f t="shared" si="68"/>
        <v>0</v>
      </c>
      <c r="AF228" s="45">
        <f t="shared" si="68"/>
        <v>0</v>
      </c>
      <c r="AG228" s="45">
        <f t="shared" si="68"/>
        <v>0</v>
      </c>
      <c r="AH228" s="45">
        <f t="shared" si="68"/>
        <v>0</v>
      </c>
      <c r="AI228" s="45">
        <v>0</v>
      </c>
      <c r="AJ228" s="45">
        <v>0</v>
      </c>
      <c r="AK228" s="45">
        <v>0</v>
      </c>
      <c r="AL228" s="45">
        <v>0</v>
      </c>
      <c r="AM228" s="45">
        <v>0</v>
      </c>
      <c r="AN228" s="45">
        <v>0</v>
      </c>
      <c r="AO228" s="45">
        <v>0</v>
      </c>
      <c r="AP228" s="45">
        <v>0</v>
      </c>
      <c r="AQ228" s="45">
        <v>0</v>
      </c>
      <c r="AR228" s="45">
        <v>0</v>
      </c>
      <c r="AS228" s="45">
        <v>0</v>
      </c>
      <c r="AT228" s="45">
        <v>0</v>
      </c>
      <c r="AU228" s="45">
        <v>0</v>
      </c>
      <c r="AV228" s="45">
        <v>0</v>
      </c>
      <c r="AW228" s="45">
        <v>0</v>
      </c>
      <c r="AX228" s="45">
        <v>0</v>
      </c>
      <c r="AY228" s="45">
        <v>0</v>
      </c>
      <c r="AZ228" s="45">
        <v>0</v>
      </c>
      <c r="BA228" s="45">
        <v>0</v>
      </c>
      <c r="BB228" s="45">
        <v>0</v>
      </c>
      <c r="BC228" s="44">
        <f t="shared" si="70"/>
        <v>0</v>
      </c>
      <c r="BD228" s="44">
        <f t="shared" si="70"/>
        <v>0</v>
      </c>
      <c r="BE228" s="44">
        <f t="shared" si="70"/>
        <v>0</v>
      </c>
      <c r="BF228" s="44">
        <f t="shared" si="70"/>
        <v>0</v>
      </c>
      <c r="BG228" s="44">
        <f t="shared" si="70"/>
        <v>0</v>
      </c>
      <c r="BH228" s="46" t="s">
        <v>87</v>
      </c>
      <c r="BI228" s="30"/>
      <c r="BJ228" s="31"/>
      <c r="BK228" s="32"/>
      <c r="BL228" s="33"/>
      <c r="BM228" s="33"/>
      <c r="BN228" s="33"/>
      <c r="BP228" s="33"/>
      <c r="BQ228" s="33"/>
    </row>
    <row r="229" spans="1:69" x14ac:dyDescent="0.25">
      <c r="A229" s="47" t="s">
        <v>472</v>
      </c>
      <c r="B229" s="77" t="s">
        <v>538</v>
      </c>
      <c r="C229" s="43" t="s">
        <v>539</v>
      </c>
      <c r="D229" s="44" t="s">
        <v>87</v>
      </c>
      <c r="E229" s="45">
        <f t="shared" si="67"/>
        <v>0</v>
      </c>
      <c r="F229" s="45">
        <f t="shared" si="67"/>
        <v>0</v>
      </c>
      <c r="G229" s="45">
        <f t="shared" si="67"/>
        <v>0</v>
      </c>
      <c r="H229" s="45">
        <f t="shared" si="67"/>
        <v>0</v>
      </c>
      <c r="I229" s="45">
        <f t="shared" si="67"/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>
        <v>0</v>
      </c>
      <c r="W229" s="45">
        <v>0</v>
      </c>
      <c r="X229" s="45">
        <v>0</v>
      </c>
      <c r="Y229" s="45">
        <v>0</v>
      </c>
      <c r="Z229" s="45">
        <v>0</v>
      </c>
      <c r="AA229" s="45">
        <v>0</v>
      </c>
      <c r="AB229" s="45">
        <v>0</v>
      </c>
      <c r="AC229" s="45">
        <v>0</v>
      </c>
      <c r="AD229" s="45">
        <f t="shared" si="68"/>
        <v>0</v>
      </c>
      <c r="AE229" s="45">
        <f t="shared" si="68"/>
        <v>0</v>
      </c>
      <c r="AF229" s="45">
        <f t="shared" si="68"/>
        <v>0</v>
      </c>
      <c r="AG229" s="45">
        <f t="shared" si="68"/>
        <v>0</v>
      </c>
      <c r="AH229" s="45">
        <f t="shared" si="68"/>
        <v>0</v>
      </c>
      <c r="AI229" s="45">
        <v>0</v>
      </c>
      <c r="AJ229" s="45">
        <v>0</v>
      </c>
      <c r="AK229" s="45">
        <v>0</v>
      </c>
      <c r="AL229" s="45">
        <v>0</v>
      </c>
      <c r="AM229" s="45">
        <v>0</v>
      </c>
      <c r="AN229" s="45">
        <v>0</v>
      </c>
      <c r="AO229" s="45">
        <v>0</v>
      </c>
      <c r="AP229" s="45">
        <v>0</v>
      </c>
      <c r="AQ229" s="45">
        <v>0</v>
      </c>
      <c r="AR229" s="45">
        <v>0</v>
      </c>
      <c r="AS229" s="45">
        <v>0</v>
      </c>
      <c r="AT229" s="45">
        <v>0</v>
      </c>
      <c r="AU229" s="45">
        <v>0</v>
      </c>
      <c r="AV229" s="45">
        <v>0</v>
      </c>
      <c r="AW229" s="45">
        <v>0</v>
      </c>
      <c r="AX229" s="45">
        <v>0</v>
      </c>
      <c r="AY229" s="45">
        <v>0</v>
      </c>
      <c r="AZ229" s="45">
        <v>0</v>
      </c>
      <c r="BA229" s="45">
        <v>0</v>
      </c>
      <c r="BB229" s="45">
        <v>0</v>
      </c>
      <c r="BC229" s="44">
        <f t="shared" si="70"/>
        <v>0</v>
      </c>
      <c r="BD229" s="44">
        <f t="shared" si="70"/>
        <v>0</v>
      </c>
      <c r="BE229" s="44">
        <f t="shared" si="70"/>
        <v>0</v>
      </c>
      <c r="BF229" s="44">
        <f t="shared" si="70"/>
        <v>0</v>
      </c>
      <c r="BG229" s="44">
        <f t="shared" si="70"/>
        <v>0</v>
      </c>
      <c r="BH229" s="46" t="s">
        <v>87</v>
      </c>
      <c r="BI229" s="30"/>
      <c r="BJ229" s="31"/>
      <c r="BK229" s="32"/>
      <c r="BL229" s="33"/>
      <c r="BM229" s="33"/>
      <c r="BN229" s="33"/>
      <c r="BP229" s="33"/>
      <c r="BQ229" s="33"/>
    </row>
    <row r="230" spans="1:69" x14ac:dyDescent="0.25">
      <c r="A230" s="47" t="s">
        <v>472</v>
      </c>
      <c r="B230" s="77" t="s">
        <v>540</v>
      </c>
      <c r="C230" s="43" t="s">
        <v>541</v>
      </c>
      <c r="D230" s="44" t="s">
        <v>87</v>
      </c>
      <c r="E230" s="45">
        <f t="shared" si="67"/>
        <v>0</v>
      </c>
      <c r="F230" s="45">
        <f t="shared" si="67"/>
        <v>0</v>
      </c>
      <c r="G230" s="45">
        <f t="shared" si="67"/>
        <v>0</v>
      </c>
      <c r="H230" s="45">
        <f t="shared" si="67"/>
        <v>0</v>
      </c>
      <c r="I230" s="45">
        <f t="shared" si="67"/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>
        <v>0</v>
      </c>
      <c r="W230" s="45">
        <v>0</v>
      </c>
      <c r="X230" s="45">
        <v>0</v>
      </c>
      <c r="Y230" s="45">
        <v>0</v>
      </c>
      <c r="Z230" s="45">
        <v>0</v>
      </c>
      <c r="AA230" s="45">
        <v>0</v>
      </c>
      <c r="AB230" s="45">
        <v>0</v>
      </c>
      <c r="AC230" s="45">
        <v>0</v>
      </c>
      <c r="AD230" s="45">
        <f t="shared" si="68"/>
        <v>0</v>
      </c>
      <c r="AE230" s="45">
        <f t="shared" si="68"/>
        <v>0</v>
      </c>
      <c r="AF230" s="45">
        <f t="shared" si="68"/>
        <v>0</v>
      </c>
      <c r="AG230" s="45">
        <f t="shared" si="68"/>
        <v>0</v>
      </c>
      <c r="AH230" s="45">
        <f t="shared" si="68"/>
        <v>0</v>
      </c>
      <c r="AI230" s="45">
        <v>0</v>
      </c>
      <c r="AJ230" s="45">
        <v>0</v>
      </c>
      <c r="AK230" s="45">
        <v>0</v>
      </c>
      <c r="AL230" s="45">
        <v>0</v>
      </c>
      <c r="AM230" s="45">
        <v>0</v>
      </c>
      <c r="AN230" s="45">
        <v>0</v>
      </c>
      <c r="AO230" s="45">
        <v>0</v>
      </c>
      <c r="AP230" s="45">
        <v>0</v>
      </c>
      <c r="AQ230" s="45">
        <v>0</v>
      </c>
      <c r="AR230" s="45">
        <v>0</v>
      </c>
      <c r="AS230" s="45">
        <v>0</v>
      </c>
      <c r="AT230" s="45">
        <v>0</v>
      </c>
      <c r="AU230" s="45">
        <v>0</v>
      </c>
      <c r="AV230" s="45">
        <v>0</v>
      </c>
      <c r="AW230" s="45">
        <v>0</v>
      </c>
      <c r="AX230" s="45">
        <v>0</v>
      </c>
      <c r="AY230" s="45">
        <v>0</v>
      </c>
      <c r="AZ230" s="45">
        <v>0</v>
      </c>
      <c r="BA230" s="45">
        <v>0</v>
      </c>
      <c r="BB230" s="45">
        <v>0</v>
      </c>
      <c r="BC230" s="44">
        <f t="shared" si="70"/>
        <v>0</v>
      </c>
      <c r="BD230" s="44">
        <f t="shared" si="70"/>
        <v>0</v>
      </c>
      <c r="BE230" s="44">
        <f t="shared" si="70"/>
        <v>0</v>
      </c>
      <c r="BF230" s="44">
        <f t="shared" si="70"/>
        <v>0</v>
      </c>
      <c r="BG230" s="44">
        <f t="shared" si="70"/>
        <v>0</v>
      </c>
      <c r="BH230" s="46" t="s">
        <v>87</v>
      </c>
      <c r="BI230" s="30"/>
      <c r="BJ230" s="31"/>
      <c r="BK230" s="32"/>
      <c r="BL230" s="33"/>
      <c r="BM230" s="33"/>
      <c r="BN230" s="33"/>
      <c r="BP230" s="33"/>
      <c r="BQ230" s="33"/>
    </row>
    <row r="231" spans="1:69" ht="31.5" x14ac:dyDescent="0.25">
      <c r="A231" s="47" t="s">
        <v>472</v>
      </c>
      <c r="B231" s="77" t="s">
        <v>542</v>
      </c>
      <c r="C231" s="43" t="s">
        <v>543</v>
      </c>
      <c r="D231" s="44" t="s">
        <v>87</v>
      </c>
      <c r="E231" s="45">
        <f t="shared" si="67"/>
        <v>0</v>
      </c>
      <c r="F231" s="45">
        <f t="shared" si="67"/>
        <v>0</v>
      </c>
      <c r="G231" s="45">
        <f t="shared" si="67"/>
        <v>0</v>
      </c>
      <c r="H231" s="45">
        <f t="shared" si="67"/>
        <v>0</v>
      </c>
      <c r="I231" s="45">
        <f t="shared" si="67"/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>
        <v>0</v>
      </c>
      <c r="W231" s="45">
        <v>0</v>
      </c>
      <c r="X231" s="45">
        <v>0</v>
      </c>
      <c r="Y231" s="45">
        <v>0</v>
      </c>
      <c r="Z231" s="45">
        <v>0</v>
      </c>
      <c r="AA231" s="45">
        <v>0</v>
      </c>
      <c r="AB231" s="45">
        <v>0</v>
      </c>
      <c r="AC231" s="45">
        <v>0</v>
      </c>
      <c r="AD231" s="45">
        <f t="shared" si="68"/>
        <v>0</v>
      </c>
      <c r="AE231" s="45">
        <f t="shared" si="68"/>
        <v>0</v>
      </c>
      <c r="AF231" s="45">
        <f t="shared" si="68"/>
        <v>0</v>
      </c>
      <c r="AG231" s="45">
        <f t="shared" si="68"/>
        <v>0</v>
      </c>
      <c r="AH231" s="45">
        <f t="shared" si="68"/>
        <v>0</v>
      </c>
      <c r="AI231" s="45">
        <v>0</v>
      </c>
      <c r="AJ231" s="45">
        <v>0</v>
      </c>
      <c r="AK231" s="45">
        <v>0</v>
      </c>
      <c r="AL231" s="45">
        <v>0</v>
      </c>
      <c r="AM231" s="45">
        <v>0</v>
      </c>
      <c r="AN231" s="45">
        <v>0</v>
      </c>
      <c r="AO231" s="45">
        <v>0</v>
      </c>
      <c r="AP231" s="45">
        <v>0</v>
      </c>
      <c r="AQ231" s="45">
        <v>0</v>
      </c>
      <c r="AR231" s="45">
        <v>0</v>
      </c>
      <c r="AS231" s="45">
        <v>0</v>
      </c>
      <c r="AT231" s="45">
        <v>0</v>
      </c>
      <c r="AU231" s="45">
        <v>0</v>
      </c>
      <c r="AV231" s="45">
        <v>0</v>
      </c>
      <c r="AW231" s="45">
        <v>0</v>
      </c>
      <c r="AX231" s="45">
        <v>0</v>
      </c>
      <c r="AY231" s="45">
        <v>0</v>
      </c>
      <c r="AZ231" s="45">
        <v>0</v>
      </c>
      <c r="BA231" s="45">
        <v>0</v>
      </c>
      <c r="BB231" s="45">
        <v>0</v>
      </c>
      <c r="BC231" s="44">
        <f t="shared" si="70"/>
        <v>0</v>
      </c>
      <c r="BD231" s="44">
        <f>AE231-(K231+P231)</f>
        <v>0</v>
      </c>
      <c r="BE231" s="44">
        <f t="shared" si="70"/>
        <v>0</v>
      </c>
      <c r="BF231" s="44">
        <f t="shared" si="70"/>
        <v>0</v>
      </c>
      <c r="BG231" s="44">
        <f t="shared" si="70"/>
        <v>0</v>
      </c>
      <c r="BH231" s="46" t="s">
        <v>87</v>
      </c>
      <c r="BI231" s="35"/>
      <c r="BJ231" s="31"/>
      <c r="BK231" s="32"/>
      <c r="BL231" s="33"/>
      <c r="BM231" s="33"/>
      <c r="BN231" s="33"/>
      <c r="BP231" s="33"/>
      <c r="BQ231" s="33"/>
    </row>
    <row r="232" spans="1:69" ht="31.5" x14ac:dyDescent="0.25">
      <c r="A232" s="47" t="s">
        <v>472</v>
      </c>
      <c r="B232" s="77" t="s">
        <v>544</v>
      </c>
      <c r="C232" s="43" t="s">
        <v>545</v>
      </c>
      <c r="D232" s="44" t="s">
        <v>87</v>
      </c>
      <c r="E232" s="45">
        <f t="shared" si="67"/>
        <v>0</v>
      </c>
      <c r="F232" s="45">
        <f t="shared" si="67"/>
        <v>0</v>
      </c>
      <c r="G232" s="45">
        <f t="shared" si="67"/>
        <v>0</v>
      </c>
      <c r="H232" s="45">
        <f t="shared" si="67"/>
        <v>0</v>
      </c>
      <c r="I232" s="45">
        <f t="shared" si="67"/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5">
        <f t="shared" si="68"/>
        <v>0</v>
      </c>
      <c r="AE232" s="45">
        <f t="shared" si="68"/>
        <v>0</v>
      </c>
      <c r="AF232" s="45">
        <f t="shared" si="68"/>
        <v>0</v>
      </c>
      <c r="AG232" s="45">
        <f t="shared" si="68"/>
        <v>0</v>
      </c>
      <c r="AH232" s="45">
        <f t="shared" si="68"/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f t="shared" si="70"/>
        <v>0</v>
      </c>
      <c r="BD232" s="44">
        <f t="shared" si="70"/>
        <v>0</v>
      </c>
      <c r="BE232" s="44">
        <f t="shared" si="70"/>
        <v>0</v>
      </c>
      <c r="BF232" s="44">
        <f t="shared" si="70"/>
        <v>0</v>
      </c>
      <c r="BG232" s="44">
        <f t="shared" si="70"/>
        <v>0</v>
      </c>
      <c r="BH232" s="46" t="s">
        <v>87</v>
      </c>
      <c r="BI232" s="36"/>
      <c r="BJ232" s="31"/>
      <c r="BK232" s="32"/>
      <c r="BL232" s="33"/>
      <c r="BM232" s="33"/>
      <c r="BN232" s="33"/>
      <c r="BP232" s="33"/>
      <c r="BQ232" s="33"/>
    </row>
    <row r="233" spans="1:69" x14ac:dyDescent="0.25">
      <c r="A233" s="47" t="s">
        <v>472</v>
      </c>
      <c r="B233" s="77" t="s">
        <v>546</v>
      </c>
      <c r="C233" s="43" t="s">
        <v>547</v>
      </c>
      <c r="D233" s="44" t="s">
        <v>87</v>
      </c>
      <c r="E233" s="45">
        <f t="shared" si="67"/>
        <v>0</v>
      </c>
      <c r="F233" s="45">
        <f t="shared" si="67"/>
        <v>0</v>
      </c>
      <c r="G233" s="45">
        <f t="shared" si="67"/>
        <v>0</v>
      </c>
      <c r="H233" s="45">
        <f t="shared" si="67"/>
        <v>0</v>
      </c>
      <c r="I233" s="45">
        <f t="shared" si="67"/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5">
        <f t="shared" si="68"/>
        <v>0</v>
      </c>
      <c r="AE233" s="45">
        <f t="shared" si="68"/>
        <v>0</v>
      </c>
      <c r="AF233" s="45">
        <f t="shared" si="68"/>
        <v>0</v>
      </c>
      <c r="AG233" s="45">
        <f t="shared" si="68"/>
        <v>0</v>
      </c>
      <c r="AH233" s="45">
        <f t="shared" si="68"/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f t="shared" si="70"/>
        <v>0</v>
      </c>
      <c r="BD233" s="44">
        <f t="shared" si="70"/>
        <v>0</v>
      </c>
      <c r="BE233" s="44">
        <f t="shared" si="70"/>
        <v>0</v>
      </c>
      <c r="BF233" s="44">
        <f t="shared" si="70"/>
        <v>0</v>
      </c>
      <c r="BG233" s="44">
        <f t="shared" si="70"/>
        <v>0</v>
      </c>
      <c r="BH233" s="46" t="s">
        <v>87</v>
      </c>
      <c r="BI233" s="36"/>
      <c r="BJ233" s="31"/>
      <c r="BK233" s="32"/>
      <c r="BL233" s="33"/>
      <c r="BM233" s="33"/>
      <c r="BN233" s="33"/>
      <c r="BP233" s="33"/>
      <c r="BQ233" s="33"/>
    </row>
    <row r="234" spans="1:69" ht="47.25" x14ac:dyDescent="0.25">
      <c r="A234" s="47" t="s">
        <v>472</v>
      </c>
      <c r="B234" s="77" t="s">
        <v>548</v>
      </c>
      <c r="C234" s="43" t="s">
        <v>549</v>
      </c>
      <c r="D234" s="44" t="s">
        <v>87</v>
      </c>
      <c r="E234" s="45">
        <f t="shared" si="67"/>
        <v>0</v>
      </c>
      <c r="F234" s="45">
        <f t="shared" si="67"/>
        <v>0</v>
      </c>
      <c r="G234" s="45">
        <f t="shared" si="67"/>
        <v>0</v>
      </c>
      <c r="H234" s="45">
        <f t="shared" si="67"/>
        <v>0</v>
      </c>
      <c r="I234" s="45">
        <f t="shared" si="67"/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45">
        <v>0</v>
      </c>
      <c r="S234" s="45">
        <v>0</v>
      </c>
      <c r="T234" s="45">
        <v>0</v>
      </c>
      <c r="U234" s="45">
        <v>0</v>
      </c>
      <c r="V234" s="45">
        <v>0</v>
      </c>
      <c r="W234" s="45">
        <v>0</v>
      </c>
      <c r="X234" s="45">
        <v>0</v>
      </c>
      <c r="Y234" s="45">
        <v>0</v>
      </c>
      <c r="Z234" s="45">
        <v>0</v>
      </c>
      <c r="AA234" s="45">
        <v>0</v>
      </c>
      <c r="AB234" s="45">
        <v>0</v>
      </c>
      <c r="AC234" s="45">
        <v>0</v>
      </c>
      <c r="AD234" s="45">
        <f t="shared" si="68"/>
        <v>0</v>
      </c>
      <c r="AE234" s="45">
        <f t="shared" si="68"/>
        <v>0</v>
      </c>
      <c r="AF234" s="45">
        <f t="shared" si="68"/>
        <v>0</v>
      </c>
      <c r="AG234" s="45">
        <f t="shared" si="68"/>
        <v>0</v>
      </c>
      <c r="AH234" s="45">
        <f t="shared" si="68"/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  <c r="AW234" s="45">
        <v>0</v>
      </c>
      <c r="AX234" s="45">
        <v>0</v>
      </c>
      <c r="AY234" s="45">
        <v>0</v>
      </c>
      <c r="AZ234" s="45">
        <v>0</v>
      </c>
      <c r="BA234" s="45">
        <v>0</v>
      </c>
      <c r="BB234" s="45">
        <v>0</v>
      </c>
      <c r="BC234" s="44">
        <f t="shared" si="70"/>
        <v>0</v>
      </c>
      <c r="BD234" s="44">
        <f t="shared" si="70"/>
        <v>0</v>
      </c>
      <c r="BE234" s="44">
        <f t="shared" si="70"/>
        <v>0</v>
      </c>
      <c r="BF234" s="44">
        <f t="shared" si="70"/>
        <v>0</v>
      </c>
      <c r="BG234" s="44">
        <f t="shared" si="70"/>
        <v>0</v>
      </c>
      <c r="BH234" s="46" t="s">
        <v>87</v>
      </c>
      <c r="BI234" s="30"/>
      <c r="BJ234" s="31"/>
      <c r="BK234" s="32"/>
      <c r="BL234" s="33"/>
      <c r="BM234" s="33"/>
      <c r="BN234" s="33"/>
      <c r="BP234" s="33"/>
      <c r="BQ234" s="33"/>
    </row>
    <row r="235" spans="1:69" x14ac:dyDescent="0.25">
      <c r="A235" s="47" t="s">
        <v>472</v>
      </c>
      <c r="B235" s="77" t="s">
        <v>550</v>
      </c>
      <c r="C235" s="43" t="s">
        <v>551</v>
      </c>
      <c r="D235" s="44" t="s">
        <v>87</v>
      </c>
      <c r="E235" s="45">
        <f t="shared" si="67"/>
        <v>0</v>
      </c>
      <c r="F235" s="45">
        <f t="shared" si="67"/>
        <v>0</v>
      </c>
      <c r="G235" s="45">
        <f t="shared" si="67"/>
        <v>0</v>
      </c>
      <c r="H235" s="45">
        <f t="shared" si="67"/>
        <v>0</v>
      </c>
      <c r="I235" s="45">
        <f t="shared" si="67"/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5">
        <f t="shared" si="68"/>
        <v>0</v>
      </c>
      <c r="AE235" s="45">
        <f t="shared" si="68"/>
        <v>0</v>
      </c>
      <c r="AF235" s="45">
        <f t="shared" si="68"/>
        <v>0</v>
      </c>
      <c r="AG235" s="45">
        <f t="shared" si="68"/>
        <v>0</v>
      </c>
      <c r="AH235" s="45">
        <f t="shared" si="68"/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f t="shared" si="70"/>
        <v>0</v>
      </c>
      <c r="BD235" s="44">
        <f t="shared" si="70"/>
        <v>0</v>
      </c>
      <c r="BE235" s="44">
        <f t="shared" si="70"/>
        <v>0</v>
      </c>
      <c r="BF235" s="44">
        <f t="shared" si="70"/>
        <v>0</v>
      </c>
      <c r="BG235" s="44">
        <f t="shared" si="70"/>
        <v>0</v>
      </c>
      <c r="BH235" s="46" t="s">
        <v>87</v>
      </c>
      <c r="BI235" s="40"/>
      <c r="BJ235" s="31"/>
      <c r="BK235" s="32"/>
      <c r="BL235" s="33"/>
      <c r="BM235" s="33"/>
      <c r="BN235" s="33"/>
      <c r="BP235" s="33"/>
      <c r="BQ235" s="33"/>
    </row>
    <row r="236" spans="1:69" ht="31.5" x14ac:dyDescent="0.25">
      <c r="A236" s="47" t="s">
        <v>472</v>
      </c>
      <c r="B236" s="77" t="s">
        <v>552</v>
      </c>
      <c r="C236" s="43" t="s">
        <v>553</v>
      </c>
      <c r="D236" s="44" t="s">
        <v>87</v>
      </c>
      <c r="E236" s="45">
        <f t="shared" si="67"/>
        <v>0</v>
      </c>
      <c r="F236" s="45">
        <f t="shared" si="67"/>
        <v>0</v>
      </c>
      <c r="G236" s="45">
        <f t="shared" si="67"/>
        <v>0</v>
      </c>
      <c r="H236" s="45">
        <f t="shared" si="67"/>
        <v>0</v>
      </c>
      <c r="I236" s="45">
        <f t="shared" si="67"/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5">
        <f t="shared" si="68"/>
        <v>0</v>
      </c>
      <c r="AE236" s="45">
        <f t="shared" si="68"/>
        <v>0</v>
      </c>
      <c r="AF236" s="45">
        <f t="shared" si="68"/>
        <v>0</v>
      </c>
      <c r="AG236" s="45">
        <f t="shared" si="68"/>
        <v>0</v>
      </c>
      <c r="AH236" s="45">
        <f t="shared" si="68"/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f t="shared" si="70"/>
        <v>0</v>
      </c>
      <c r="BD236" s="44">
        <f t="shared" si="70"/>
        <v>0</v>
      </c>
      <c r="BE236" s="44">
        <f t="shared" si="70"/>
        <v>0</v>
      </c>
      <c r="BF236" s="44">
        <f t="shared" si="70"/>
        <v>0</v>
      </c>
      <c r="BG236" s="44">
        <f t="shared" si="70"/>
        <v>0</v>
      </c>
      <c r="BH236" s="46" t="s">
        <v>87</v>
      </c>
      <c r="BI236" s="40"/>
      <c r="BJ236" s="31"/>
      <c r="BK236" s="32"/>
      <c r="BL236" s="33"/>
      <c r="BM236" s="33"/>
      <c r="BN236" s="33"/>
      <c r="BP236" s="33"/>
      <c r="BQ236" s="33"/>
    </row>
    <row r="237" spans="1:69" ht="31.5" x14ac:dyDescent="0.25">
      <c r="A237" s="47" t="s">
        <v>472</v>
      </c>
      <c r="B237" s="77" t="s">
        <v>554</v>
      </c>
      <c r="C237" s="43" t="s">
        <v>555</v>
      </c>
      <c r="D237" s="44" t="s">
        <v>87</v>
      </c>
      <c r="E237" s="45">
        <f t="shared" si="67"/>
        <v>0</v>
      </c>
      <c r="F237" s="45">
        <f t="shared" si="67"/>
        <v>0</v>
      </c>
      <c r="G237" s="45">
        <f t="shared" si="67"/>
        <v>0</v>
      </c>
      <c r="H237" s="45">
        <f t="shared" si="67"/>
        <v>0</v>
      </c>
      <c r="I237" s="45">
        <f t="shared" si="67"/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5">
        <f t="shared" si="68"/>
        <v>0</v>
      </c>
      <c r="AE237" s="45">
        <f t="shared" si="68"/>
        <v>0</v>
      </c>
      <c r="AF237" s="45">
        <f t="shared" si="68"/>
        <v>0</v>
      </c>
      <c r="AG237" s="45">
        <f t="shared" si="68"/>
        <v>0</v>
      </c>
      <c r="AH237" s="45">
        <f t="shared" si="68"/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f t="shared" si="70"/>
        <v>0</v>
      </c>
      <c r="BD237" s="44">
        <f t="shared" si="70"/>
        <v>0</v>
      </c>
      <c r="BE237" s="44">
        <f t="shared" si="70"/>
        <v>0</v>
      </c>
      <c r="BF237" s="44">
        <f t="shared" si="70"/>
        <v>0</v>
      </c>
      <c r="BG237" s="44">
        <f t="shared" si="70"/>
        <v>0</v>
      </c>
      <c r="BH237" s="46" t="s">
        <v>87</v>
      </c>
      <c r="BI237" s="40"/>
      <c r="BJ237" s="31"/>
      <c r="BK237" s="32"/>
      <c r="BL237" s="33"/>
      <c r="BM237" s="33"/>
      <c r="BN237" s="33"/>
      <c r="BP237" s="33"/>
      <c r="BQ237" s="33"/>
    </row>
    <row r="238" spans="1:69" ht="31.5" x14ac:dyDescent="0.25">
      <c r="A238" s="47" t="s">
        <v>472</v>
      </c>
      <c r="B238" s="77" t="s">
        <v>556</v>
      </c>
      <c r="C238" s="43" t="s">
        <v>557</v>
      </c>
      <c r="D238" s="44" t="s">
        <v>87</v>
      </c>
      <c r="E238" s="45">
        <f t="shared" si="67"/>
        <v>0</v>
      </c>
      <c r="F238" s="45">
        <f t="shared" si="67"/>
        <v>0</v>
      </c>
      <c r="G238" s="45">
        <f t="shared" si="67"/>
        <v>0</v>
      </c>
      <c r="H238" s="45">
        <f t="shared" si="67"/>
        <v>0</v>
      </c>
      <c r="I238" s="45">
        <f t="shared" si="67"/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5">
        <f t="shared" si="68"/>
        <v>0</v>
      </c>
      <c r="AE238" s="45">
        <f t="shared" si="68"/>
        <v>0</v>
      </c>
      <c r="AF238" s="45">
        <f t="shared" si="68"/>
        <v>0</v>
      </c>
      <c r="AG238" s="45">
        <f t="shared" si="68"/>
        <v>0</v>
      </c>
      <c r="AH238" s="45">
        <f t="shared" si="68"/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f t="shared" si="70"/>
        <v>0</v>
      </c>
      <c r="BD238" s="44">
        <f t="shared" si="70"/>
        <v>0</v>
      </c>
      <c r="BE238" s="44">
        <f t="shared" si="70"/>
        <v>0</v>
      </c>
      <c r="BF238" s="44">
        <f t="shared" si="70"/>
        <v>0</v>
      </c>
      <c r="BG238" s="44">
        <f t="shared" si="70"/>
        <v>0</v>
      </c>
      <c r="BH238" s="46" t="s">
        <v>87</v>
      </c>
      <c r="BI238" s="40"/>
      <c r="BJ238" s="31"/>
      <c r="BK238" s="32"/>
      <c r="BL238" s="33"/>
      <c r="BM238" s="33"/>
      <c r="BN238" s="33"/>
      <c r="BP238" s="33"/>
      <c r="BQ238" s="33"/>
    </row>
    <row r="239" spans="1:69" ht="31.5" x14ac:dyDescent="0.25">
      <c r="A239" s="47" t="s">
        <v>472</v>
      </c>
      <c r="B239" s="77" t="s">
        <v>558</v>
      </c>
      <c r="C239" s="43" t="s">
        <v>559</v>
      </c>
      <c r="D239" s="44" t="s">
        <v>87</v>
      </c>
      <c r="E239" s="45">
        <f t="shared" si="67"/>
        <v>0</v>
      </c>
      <c r="F239" s="45">
        <f t="shared" si="67"/>
        <v>0</v>
      </c>
      <c r="G239" s="45">
        <f t="shared" si="67"/>
        <v>0</v>
      </c>
      <c r="H239" s="45">
        <f t="shared" si="67"/>
        <v>0</v>
      </c>
      <c r="I239" s="45">
        <f t="shared" si="67"/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5">
        <f t="shared" si="68"/>
        <v>0</v>
      </c>
      <c r="AE239" s="45">
        <f t="shared" si="68"/>
        <v>0</v>
      </c>
      <c r="AF239" s="45">
        <f t="shared" si="68"/>
        <v>0</v>
      </c>
      <c r="AG239" s="45">
        <f t="shared" si="68"/>
        <v>0</v>
      </c>
      <c r="AH239" s="45">
        <f t="shared" si="68"/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f t="shared" si="70"/>
        <v>0</v>
      </c>
      <c r="BD239" s="44">
        <f t="shared" si="70"/>
        <v>0</v>
      </c>
      <c r="BE239" s="44">
        <f t="shared" si="70"/>
        <v>0</v>
      </c>
      <c r="BF239" s="44">
        <f t="shared" si="70"/>
        <v>0</v>
      </c>
      <c r="BG239" s="44">
        <f t="shared" si="70"/>
        <v>0</v>
      </c>
      <c r="BH239" s="46" t="s">
        <v>87</v>
      </c>
      <c r="BI239" s="40"/>
      <c r="BJ239" s="31"/>
      <c r="BK239" s="32"/>
      <c r="BL239" s="33"/>
      <c r="BM239" s="33"/>
      <c r="BN239" s="33"/>
      <c r="BP239" s="33"/>
      <c r="BQ239" s="33"/>
    </row>
    <row r="240" spans="1:69" ht="31.5" x14ac:dyDescent="0.25">
      <c r="A240" s="47" t="s">
        <v>472</v>
      </c>
      <c r="B240" s="77" t="s">
        <v>560</v>
      </c>
      <c r="C240" s="43" t="s">
        <v>561</v>
      </c>
      <c r="D240" s="44" t="s">
        <v>87</v>
      </c>
      <c r="E240" s="45">
        <f t="shared" si="67"/>
        <v>0</v>
      </c>
      <c r="F240" s="45">
        <f t="shared" si="67"/>
        <v>0</v>
      </c>
      <c r="G240" s="45">
        <f t="shared" si="67"/>
        <v>0</v>
      </c>
      <c r="H240" s="45">
        <f t="shared" si="67"/>
        <v>0</v>
      </c>
      <c r="I240" s="45">
        <f t="shared" si="67"/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5">
        <f t="shared" si="68"/>
        <v>0</v>
      </c>
      <c r="AE240" s="45">
        <f t="shared" si="68"/>
        <v>0</v>
      </c>
      <c r="AF240" s="45">
        <f t="shared" si="68"/>
        <v>0</v>
      </c>
      <c r="AG240" s="45">
        <f t="shared" si="68"/>
        <v>0</v>
      </c>
      <c r="AH240" s="45">
        <f t="shared" si="68"/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f t="shared" si="70"/>
        <v>0</v>
      </c>
      <c r="BD240" s="44">
        <f t="shared" si="70"/>
        <v>0</v>
      </c>
      <c r="BE240" s="44">
        <f t="shared" si="70"/>
        <v>0</v>
      </c>
      <c r="BF240" s="44">
        <f t="shared" si="70"/>
        <v>0</v>
      </c>
      <c r="BG240" s="44">
        <f t="shared" si="70"/>
        <v>0</v>
      </c>
      <c r="BH240" s="46" t="s">
        <v>87</v>
      </c>
      <c r="BI240" s="40"/>
      <c r="BJ240" s="31"/>
      <c r="BK240" s="32"/>
      <c r="BL240" s="33"/>
      <c r="BM240" s="33"/>
      <c r="BN240" s="33"/>
      <c r="BP240" s="33"/>
      <c r="BQ240" s="33"/>
    </row>
    <row r="241" spans="1:69" ht="31.5" x14ac:dyDescent="0.25">
      <c r="A241" s="47" t="s">
        <v>472</v>
      </c>
      <c r="B241" s="77" t="s">
        <v>562</v>
      </c>
      <c r="C241" s="43" t="s">
        <v>563</v>
      </c>
      <c r="D241" s="44" t="s">
        <v>87</v>
      </c>
      <c r="E241" s="45">
        <f t="shared" si="67"/>
        <v>0</v>
      </c>
      <c r="F241" s="45">
        <f t="shared" si="67"/>
        <v>0</v>
      </c>
      <c r="G241" s="45">
        <f t="shared" si="67"/>
        <v>0</v>
      </c>
      <c r="H241" s="45">
        <f t="shared" si="67"/>
        <v>0</v>
      </c>
      <c r="I241" s="45">
        <f t="shared" si="67"/>
        <v>0</v>
      </c>
      <c r="J241" s="44">
        <v>0</v>
      </c>
      <c r="K241" s="44">
        <v>0</v>
      </c>
      <c r="L241" s="44">
        <v>0</v>
      </c>
      <c r="M241" s="44">
        <v>0</v>
      </c>
      <c r="N241" s="44">
        <v>0</v>
      </c>
      <c r="O241" s="44">
        <v>0</v>
      </c>
      <c r="P241" s="44">
        <v>0</v>
      </c>
      <c r="Q241" s="44">
        <v>0</v>
      </c>
      <c r="R241" s="44">
        <v>0</v>
      </c>
      <c r="S241" s="44">
        <v>0</v>
      </c>
      <c r="T241" s="44">
        <v>0</v>
      </c>
      <c r="U241" s="44">
        <v>0</v>
      </c>
      <c r="V241" s="44">
        <v>0</v>
      </c>
      <c r="W241" s="44">
        <v>0</v>
      </c>
      <c r="X241" s="44">
        <v>0</v>
      </c>
      <c r="Y241" s="44">
        <v>0</v>
      </c>
      <c r="Z241" s="44">
        <v>0</v>
      </c>
      <c r="AA241" s="44">
        <v>0</v>
      </c>
      <c r="AB241" s="44">
        <v>0</v>
      </c>
      <c r="AC241" s="44">
        <v>0</v>
      </c>
      <c r="AD241" s="45">
        <f t="shared" si="68"/>
        <v>0</v>
      </c>
      <c r="AE241" s="45">
        <f t="shared" si="68"/>
        <v>0</v>
      </c>
      <c r="AF241" s="45">
        <f t="shared" si="68"/>
        <v>0</v>
      </c>
      <c r="AG241" s="45">
        <f t="shared" si="68"/>
        <v>0</v>
      </c>
      <c r="AH241" s="45">
        <f t="shared" si="68"/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4">
        <v>0</v>
      </c>
      <c r="AY241" s="44">
        <v>0</v>
      </c>
      <c r="AZ241" s="44">
        <v>0</v>
      </c>
      <c r="BA241" s="44">
        <v>0</v>
      </c>
      <c r="BB241" s="44">
        <v>0</v>
      </c>
      <c r="BC241" s="44">
        <f t="shared" si="70"/>
        <v>0</v>
      </c>
      <c r="BD241" s="44">
        <f t="shared" si="70"/>
        <v>0</v>
      </c>
      <c r="BE241" s="44">
        <f t="shared" si="70"/>
        <v>0</v>
      </c>
      <c r="BF241" s="44">
        <f t="shared" si="70"/>
        <v>0</v>
      </c>
      <c r="BG241" s="44">
        <f t="shared" si="70"/>
        <v>0</v>
      </c>
      <c r="BH241" s="46" t="s">
        <v>87</v>
      </c>
      <c r="BI241" s="40"/>
      <c r="BJ241" s="31"/>
      <c r="BK241" s="32"/>
      <c r="BL241" s="33"/>
      <c r="BM241" s="33"/>
      <c r="BN241" s="33"/>
      <c r="BP241" s="33"/>
      <c r="BQ241" s="33"/>
    </row>
    <row r="242" spans="1:69" ht="31.5" x14ac:dyDescent="0.25">
      <c r="A242" s="47" t="s">
        <v>472</v>
      </c>
      <c r="B242" s="77" t="s">
        <v>564</v>
      </c>
      <c r="C242" s="43" t="s">
        <v>565</v>
      </c>
      <c r="D242" s="44" t="s">
        <v>87</v>
      </c>
      <c r="E242" s="45">
        <f t="shared" si="67"/>
        <v>0</v>
      </c>
      <c r="F242" s="45">
        <f t="shared" si="67"/>
        <v>0</v>
      </c>
      <c r="G242" s="45">
        <f t="shared" si="67"/>
        <v>0</v>
      </c>
      <c r="H242" s="45">
        <f t="shared" si="67"/>
        <v>0</v>
      </c>
      <c r="I242" s="45">
        <f t="shared" si="67"/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5">
        <f t="shared" si="68"/>
        <v>0</v>
      </c>
      <c r="AE242" s="45">
        <f t="shared" si="68"/>
        <v>0</v>
      </c>
      <c r="AF242" s="45">
        <f t="shared" si="68"/>
        <v>0</v>
      </c>
      <c r="AG242" s="45">
        <f t="shared" si="68"/>
        <v>0</v>
      </c>
      <c r="AH242" s="45">
        <f t="shared" si="68"/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f t="shared" si="70"/>
        <v>0</v>
      </c>
      <c r="BD242" s="44">
        <f t="shared" si="70"/>
        <v>0</v>
      </c>
      <c r="BE242" s="44">
        <f t="shared" si="70"/>
        <v>0</v>
      </c>
      <c r="BF242" s="44">
        <f t="shared" si="70"/>
        <v>0</v>
      </c>
      <c r="BG242" s="44">
        <f t="shared" si="70"/>
        <v>0</v>
      </c>
      <c r="BH242" s="46" t="s">
        <v>87</v>
      </c>
      <c r="BI242" s="40"/>
      <c r="BJ242" s="31"/>
      <c r="BK242" s="32"/>
      <c r="BL242" s="33"/>
      <c r="BM242" s="33"/>
      <c r="BN242" s="33"/>
      <c r="BP242" s="33"/>
      <c r="BQ242" s="33"/>
    </row>
    <row r="243" spans="1:69" ht="31.5" x14ac:dyDescent="0.25">
      <c r="A243" s="47" t="s">
        <v>472</v>
      </c>
      <c r="B243" s="77" t="s">
        <v>566</v>
      </c>
      <c r="C243" s="43" t="s">
        <v>567</v>
      </c>
      <c r="D243" s="44" t="s">
        <v>87</v>
      </c>
      <c r="E243" s="45">
        <f t="shared" si="67"/>
        <v>0</v>
      </c>
      <c r="F243" s="45">
        <f t="shared" si="67"/>
        <v>0</v>
      </c>
      <c r="G243" s="45">
        <f t="shared" si="67"/>
        <v>0</v>
      </c>
      <c r="H243" s="45">
        <f t="shared" si="67"/>
        <v>0</v>
      </c>
      <c r="I243" s="45">
        <f t="shared" si="67"/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0</v>
      </c>
      <c r="P243" s="45">
        <v>0</v>
      </c>
      <c r="Q243" s="45">
        <v>0</v>
      </c>
      <c r="R243" s="45">
        <v>0</v>
      </c>
      <c r="S243" s="45">
        <v>0</v>
      </c>
      <c r="T243" s="45">
        <v>0</v>
      </c>
      <c r="U243" s="45">
        <v>0</v>
      </c>
      <c r="V243" s="45">
        <v>0</v>
      </c>
      <c r="W243" s="45">
        <v>0</v>
      </c>
      <c r="X243" s="45">
        <v>0</v>
      </c>
      <c r="Y243" s="45">
        <v>0</v>
      </c>
      <c r="Z243" s="45">
        <v>0</v>
      </c>
      <c r="AA243" s="45">
        <v>0</v>
      </c>
      <c r="AB243" s="45">
        <v>0</v>
      </c>
      <c r="AC243" s="45">
        <v>0</v>
      </c>
      <c r="AD243" s="45">
        <f t="shared" si="68"/>
        <v>0</v>
      </c>
      <c r="AE243" s="45">
        <f t="shared" si="68"/>
        <v>0</v>
      </c>
      <c r="AF243" s="45">
        <f t="shared" si="68"/>
        <v>0</v>
      </c>
      <c r="AG243" s="45">
        <f t="shared" si="68"/>
        <v>0</v>
      </c>
      <c r="AH243" s="45">
        <f t="shared" si="68"/>
        <v>0</v>
      </c>
      <c r="AI243" s="45">
        <v>0</v>
      </c>
      <c r="AJ243" s="45">
        <v>0</v>
      </c>
      <c r="AK243" s="45">
        <v>0</v>
      </c>
      <c r="AL243" s="45">
        <v>0</v>
      </c>
      <c r="AM243" s="45">
        <v>0</v>
      </c>
      <c r="AN243" s="45">
        <v>0</v>
      </c>
      <c r="AO243" s="45">
        <v>0</v>
      </c>
      <c r="AP243" s="45">
        <v>0</v>
      </c>
      <c r="AQ243" s="45">
        <v>0</v>
      </c>
      <c r="AR243" s="45">
        <v>0</v>
      </c>
      <c r="AS243" s="45">
        <v>0</v>
      </c>
      <c r="AT243" s="45">
        <v>0</v>
      </c>
      <c r="AU243" s="45">
        <v>0</v>
      </c>
      <c r="AV243" s="45">
        <v>0</v>
      </c>
      <c r="AW243" s="45">
        <v>0</v>
      </c>
      <c r="AX243" s="45">
        <v>0</v>
      </c>
      <c r="AY243" s="45">
        <v>0</v>
      </c>
      <c r="AZ243" s="45">
        <v>0</v>
      </c>
      <c r="BA243" s="45">
        <v>0</v>
      </c>
      <c r="BB243" s="45">
        <v>0</v>
      </c>
      <c r="BC243" s="44">
        <f t="shared" si="70"/>
        <v>0</v>
      </c>
      <c r="BD243" s="44">
        <f t="shared" si="70"/>
        <v>0</v>
      </c>
      <c r="BE243" s="44">
        <f t="shared" si="70"/>
        <v>0</v>
      </c>
      <c r="BF243" s="44">
        <f t="shared" si="70"/>
        <v>0</v>
      </c>
      <c r="BG243" s="44">
        <f t="shared" si="70"/>
        <v>0</v>
      </c>
      <c r="BH243" s="46" t="s">
        <v>87</v>
      </c>
      <c r="BI243" s="30"/>
      <c r="BJ243" s="31"/>
      <c r="BK243" s="32"/>
      <c r="BL243" s="33"/>
      <c r="BM243" s="33"/>
      <c r="BN243" s="33"/>
      <c r="BP243" s="33"/>
      <c r="BQ243" s="33"/>
    </row>
    <row r="244" spans="1:69" ht="31.5" x14ac:dyDescent="0.25">
      <c r="A244" s="47" t="s">
        <v>472</v>
      </c>
      <c r="B244" s="77" t="s">
        <v>568</v>
      </c>
      <c r="C244" s="43" t="s">
        <v>569</v>
      </c>
      <c r="D244" s="44" t="s">
        <v>87</v>
      </c>
      <c r="E244" s="45">
        <f t="shared" si="67"/>
        <v>0</v>
      </c>
      <c r="F244" s="45">
        <f t="shared" si="67"/>
        <v>0</v>
      </c>
      <c r="G244" s="45">
        <f t="shared" si="67"/>
        <v>0</v>
      </c>
      <c r="H244" s="45">
        <f t="shared" si="67"/>
        <v>0</v>
      </c>
      <c r="I244" s="45">
        <f t="shared" si="67"/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0</v>
      </c>
      <c r="P244" s="45">
        <v>0</v>
      </c>
      <c r="Q244" s="45">
        <v>0</v>
      </c>
      <c r="R244" s="45">
        <v>0</v>
      </c>
      <c r="S244" s="45">
        <v>0</v>
      </c>
      <c r="T244" s="45">
        <v>0</v>
      </c>
      <c r="U244" s="45">
        <v>0</v>
      </c>
      <c r="V244" s="45">
        <v>0</v>
      </c>
      <c r="W244" s="45">
        <v>0</v>
      </c>
      <c r="X244" s="45">
        <v>0</v>
      </c>
      <c r="Y244" s="45">
        <v>0</v>
      </c>
      <c r="Z244" s="45">
        <v>0</v>
      </c>
      <c r="AA244" s="45">
        <v>0</v>
      </c>
      <c r="AB244" s="45">
        <v>0</v>
      </c>
      <c r="AC244" s="45">
        <v>0</v>
      </c>
      <c r="AD244" s="45">
        <f t="shared" si="68"/>
        <v>0</v>
      </c>
      <c r="AE244" s="45">
        <f t="shared" si="68"/>
        <v>0</v>
      </c>
      <c r="AF244" s="45">
        <f t="shared" si="68"/>
        <v>0</v>
      </c>
      <c r="AG244" s="45">
        <f t="shared" si="68"/>
        <v>0</v>
      </c>
      <c r="AH244" s="45">
        <f t="shared" si="68"/>
        <v>0</v>
      </c>
      <c r="AI244" s="45">
        <v>0</v>
      </c>
      <c r="AJ244" s="45">
        <v>0</v>
      </c>
      <c r="AK244" s="45">
        <v>0</v>
      </c>
      <c r="AL244" s="45">
        <v>0</v>
      </c>
      <c r="AM244" s="45">
        <v>0</v>
      </c>
      <c r="AN244" s="45">
        <v>0</v>
      </c>
      <c r="AO244" s="45">
        <v>0</v>
      </c>
      <c r="AP244" s="45">
        <v>0</v>
      </c>
      <c r="AQ244" s="45">
        <v>0</v>
      </c>
      <c r="AR244" s="45">
        <v>0</v>
      </c>
      <c r="AS244" s="45">
        <v>0</v>
      </c>
      <c r="AT244" s="45">
        <v>0</v>
      </c>
      <c r="AU244" s="45">
        <v>0</v>
      </c>
      <c r="AV244" s="45">
        <v>0</v>
      </c>
      <c r="AW244" s="45">
        <v>0</v>
      </c>
      <c r="AX244" s="45">
        <v>0</v>
      </c>
      <c r="AY244" s="45">
        <v>0</v>
      </c>
      <c r="AZ244" s="45">
        <v>0</v>
      </c>
      <c r="BA244" s="45">
        <v>0</v>
      </c>
      <c r="BB244" s="45">
        <v>0</v>
      </c>
      <c r="BC244" s="44">
        <f t="shared" si="70"/>
        <v>0</v>
      </c>
      <c r="BD244" s="44">
        <f t="shared" si="70"/>
        <v>0</v>
      </c>
      <c r="BE244" s="44">
        <f t="shared" si="70"/>
        <v>0</v>
      </c>
      <c r="BF244" s="44">
        <f t="shared" si="70"/>
        <v>0</v>
      </c>
      <c r="BG244" s="44">
        <f t="shared" si="70"/>
        <v>0</v>
      </c>
      <c r="BH244" s="46" t="s">
        <v>87</v>
      </c>
      <c r="BI244" s="30"/>
      <c r="BJ244" s="31"/>
      <c r="BK244" s="32"/>
      <c r="BL244" s="33"/>
      <c r="BM244" s="33"/>
      <c r="BN244" s="33"/>
      <c r="BP244" s="33"/>
      <c r="BQ244" s="33"/>
    </row>
    <row r="245" spans="1:69" ht="31.5" x14ac:dyDescent="0.25">
      <c r="A245" s="47" t="s">
        <v>472</v>
      </c>
      <c r="B245" s="77" t="s">
        <v>570</v>
      </c>
      <c r="C245" s="43" t="s">
        <v>571</v>
      </c>
      <c r="D245" s="44" t="s">
        <v>87</v>
      </c>
      <c r="E245" s="45">
        <f t="shared" si="67"/>
        <v>0</v>
      </c>
      <c r="F245" s="45">
        <f t="shared" si="67"/>
        <v>0</v>
      </c>
      <c r="G245" s="45">
        <f t="shared" si="67"/>
        <v>0</v>
      </c>
      <c r="H245" s="45">
        <f t="shared" si="67"/>
        <v>0</v>
      </c>
      <c r="I245" s="45">
        <f t="shared" si="67"/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5">
        <f t="shared" si="68"/>
        <v>0</v>
      </c>
      <c r="AE245" s="45">
        <f t="shared" si="68"/>
        <v>0</v>
      </c>
      <c r="AF245" s="45">
        <f t="shared" si="68"/>
        <v>0</v>
      </c>
      <c r="AG245" s="45">
        <f t="shared" si="68"/>
        <v>0</v>
      </c>
      <c r="AH245" s="45">
        <f t="shared" si="68"/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f t="shared" si="70"/>
        <v>0</v>
      </c>
      <c r="BD245" s="44">
        <f t="shared" si="70"/>
        <v>0</v>
      </c>
      <c r="BE245" s="44">
        <f t="shared" si="70"/>
        <v>0</v>
      </c>
      <c r="BF245" s="44">
        <f t="shared" si="70"/>
        <v>0</v>
      </c>
      <c r="BG245" s="44">
        <f t="shared" si="70"/>
        <v>0</v>
      </c>
      <c r="BH245" s="46" t="s">
        <v>87</v>
      </c>
      <c r="BI245" s="40"/>
      <c r="BJ245" s="31"/>
      <c r="BK245" s="32"/>
      <c r="BL245" s="33"/>
      <c r="BM245" s="33"/>
      <c r="BN245" s="33"/>
      <c r="BP245" s="33"/>
      <c r="BQ245" s="33"/>
    </row>
    <row r="246" spans="1:69" ht="31.5" x14ac:dyDescent="0.25">
      <c r="A246" s="47" t="s">
        <v>472</v>
      </c>
      <c r="B246" s="77" t="s">
        <v>572</v>
      </c>
      <c r="C246" s="43" t="s">
        <v>573</v>
      </c>
      <c r="D246" s="44" t="s">
        <v>87</v>
      </c>
      <c r="E246" s="45">
        <f t="shared" si="67"/>
        <v>0</v>
      </c>
      <c r="F246" s="45">
        <f t="shared" si="67"/>
        <v>0</v>
      </c>
      <c r="G246" s="45">
        <f t="shared" si="67"/>
        <v>0</v>
      </c>
      <c r="H246" s="45">
        <f t="shared" si="67"/>
        <v>0</v>
      </c>
      <c r="I246" s="45">
        <f t="shared" si="67"/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5">
        <f t="shared" si="68"/>
        <v>0</v>
      </c>
      <c r="AE246" s="45">
        <f t="shared" si="68"/>
        <v>0</v>
      </c>
      <c r="AF246" s="45">
        <f t="shared" si="68"/>
        <v>0</v>
      </c>
      <c r="AG246" s="45">
        <f t="shared" si="68"/>
        <v>0</v>
      </c>
      <c r="AH246" s="45">
        <f t="shared" si="68"/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f t="shared" si="70"/>
        <v>0</v>
      </c>
      <c r="BD246" s="44">
        <f t="shared" si="70"/>
        <v>0</v>
      </c>
      <c r="BE246" s="44">
        <f t="shared" si="70"/>
        <v>0</v>
      </c>
      <c r="BF246" s="44">
        <f t="shared" si="70"/>
        <v>0</v>
      </c>
      <c r="BG246" s="44">
        <f t="shared" si="70"/>
        <v>0</v>
      </c>
      <c r="BH246" s="46" t="s">
        <v>87</v>
      </c>
      <c r="BI246" s="36"/>
      <c r="BJ246" s="31"/>
      <c r="BK246" s="32"/>
      <c r="BL246" s="33"/>
      <c r="BM246" s="33"/>
      <c r="BN246" s="33"/>
      <c r="BP246" s="33"/>
      <c r="BQ246" s="33"/>
    </row>
    <row r="247" spans="1:69" ht="31.5" x14ac:dyDescent="0.25">
      <c r="A247" s="47" t="s">
        <v>472</v>
      </c>
      <c r="B247" s="77" t="s">
        <v>574</v>
      </c>
      <c r="C247" s="43" t="s">
        <v>575</v>
      </c>
      <c r="D247" s="44" t="s">
        <v>87</v>
      </c>
      <c r="E247" s="45">
        <f t="shared" si="67"/>
        <v>0</v>
      </c>
      <c r="F247" s="45">
        <f t="shared" si="67"/>
        <v>0</v>
      </c>
      <c r="G247" s="45">
        <f t="shared" si="67"/>
        <v>0</v>
      </c>
      <c r="H247" s="45">
        <f t="shared" si="67"/>
        <v>0</v>
      </c>
      <c r="I247" s="45">
        <f t="shared" si="67"/>
        <v>0</v>
      </c>
      <c r="J247" s="44">
        <v>0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4">
        <v>0</v>
      </c>
      <c r="Z247" s="44">
        <v>0</v>
      </c>
      <c r="AA247" s="44">
        <v>0</v>
      </c>
      <c r="AB247" s="44">
        <v>0</v>
      </c>
      <c r="AC247" s="44">
        <v>0</v>
      </c>
      <c r="AD247" s="45">
        <f t="shared" si="68"/>
        <v>0</v>
      </c>
      <c r="AE247" s="45">
        <f t="shared" si="68"/>
        <v>0</v>
      </c>
      <c r="AF247" s="45">
        <f t="shared" si="68"/>
        <v>0</v>
      </c>
      <c r="AG247" s="45">
        <f t="shared" si="68"/>
        <v>0</v>
      </c>
      <c r="AH247" s="45">
        <f t="shared" si="68"/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4">
        <v>0</v>
      </c>
      <c r="AY247" s="44">
        <v>0</v>
      </c>
      <c r="AZ247" s="44">
        <v>0</v>
      </c>
      <c r="BA247" s="44">
        <v>0</v>
      </c>
      <c r="BB247" s="44">
        <v>0</v>
      </c>
      <c r="BC247" s="44">
        <f t="shared" si="70"/>
        <v>0</v>
      </c>
      <c r="BD247" s="44">
        <f t="shared" si="70"/>
        <v>0</v>
      </c>
      <c r="BE247" s="44">
        <f t="shared" si="70"/>
        <v>0</v>
      </c>
      <c r="BF247" s="44">
        <f t="shared" si="70"/>
        <v>0</v>
      </c>
      <c r="BG247" s="44">
        <f t="shared" si="70"/>
        <v>0</v>
      </c>
      <c r="BH247" s="46" t="s">
        <v>87</v>
      </c>
      <c r="BI247" s="36"/>
      <c r="BJ247" s="31"/>
      <c r="BK247" s="32"/>
      <c r="BL247" s="33"/>
      <c r="BM247" s="33"/>
      <c r="BN247" s="33"/>
      <c r="BP247" s="33"/>
      <c r="BQ247" s="33"/>
    </row>
    <row r="248" spans="1:69" x14ac:dyDescent="0.25">
      <c r="A248" s="47" t="s">
        <v>472</v>
      </c>
      <c r="B248" s="77" t="s">
        <v>576</v>
      </c>
      <c r="C248" s="43" t="s">
        <v>577</v>
      </c>
      <c r="D248" s="44" t="s">
        <v>87</v>
      </c>
      <c r="E248" s="45">
        <f t="shared" si="67"/>
        <v>0</v>
      </c>
      <c r="F248" s="45">
        <f t="shared" si="67"/>
        <v>0</v>
      </c>
      <c r="G248" s="45">
        <f t="shared" si="67"/>
        <v>0</v>
      </c>
      <c r="H248" s="45">
        <f t="shared" si="67"/>
        <v>0</v>
      </c>
      <c r="I248" s="45">
        <f t="shared" si="67"/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5">
        <f t="shared" si="68"/>
        <v>0</v>
      </c>
      <c r="AE248" s="45">
        <f t="shared" si="68"/>
        <v>0</v>
      </c>
      <c r="AF248" s="45">
        <f t="shared" si="68"/>
        <v>0</v>
      </c>
      <c r="AG248" s="45">
        <f t="shared" si="68"/>
        <v>0</v>
      </c>
      <c r="AH248" s="45">
        <f t="shared" si="68"/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f t="shared" si="70"/>
        <v>0</v>
      </c>
      <c r="BD248" s="44">
        <f t="shared" si="70"/>
        <v>0</v>
      </c>
      <c r="BE248" s="44">
        <f t="shared" si="70"/>
        <v>0</v>
      </c>
      <c r="BF248" s="44">
        <f t="shared" si="70"/>
        <v>0</v>
      </c>
      <c r="BG248" s="44">
        <f t="shared" si="70"/>
        <v>0</v>
      </c>
      <c r="BH248" s="46" t="s">
        <v>87</v>
      </c>
      <c r="BI248" s="36"/>
      <c r="BJ248" s="31"/>
      <c r="BK248" s="32"/>
      <c r="BL248" s="33"/>
      <c r="BM248" s="33"/>
      <c r="BN248" s="33"/>
      <c r="BP248" s="33"/>
      <c r="BQ248" s="33"/>
    </row>
    <row r="249" spans="1:69" x14ac:dyDescent="0.25">
      <c r="A249" s="47" t="s">
        <v>472</v>
      </c>
      <c r="B249" s="77" t="s">
        <v>578</v>
      </c>
      <c r="C249" s="43" t="s">
        <v>579</v>
      </c>
      <c r="D249" s="44" t="s">
        <v>87</v>
      </c>
      <c r="E249" s="45">
        <f t="shared" si="67"/>
        <v>0</v>
      </c>
      <c r="F249" s="45">
        <f t="shared" si="67"/>
        <v>0</v>
      </c>
      <c r="G249" s="45">
        <f t="shared" si="67"/>
        <v>0</v>
      </c>
      <c r="H249" s="45">
        <f t="shared" si="67"/>
        <v>0</v>
      </c>
      <c r="I249" s="45">
        <f t="shared" si="67"/>
        <v>0</v>
      </c>
      <c r="J249" s="44">
        <v>0</v>
      </c>
      <c r="K249" s="44">
        <v>0</v>
      </c>
      <c r="L249" s="44">
        <v>0</v>
      </c>
      <c r="M249" s="44">
        <v>0</v>
      </c>
      <c r="N249" s="44">
        <v>0</v>
      </c>
      <c r="O249" s="44">
        <v>0</v>
      </c>
      <c r="P249" s="44">
        <v>0</v>
      </c>
      <c r="Q249" s="44">
        <v>0</v>
      </c>
      <c r="R249" s="44">
        <v>0</v>
      </c>
      <c r="S249" s="44">
        <v>0</v>
      </c>
      <c r="T249" s="44">
        <v>0</v>
      </c>
      <c r="U249" s="44">
        <v>0</v>
      </c>
      <c r="V249" s="44">
        <v>0</v>
      </c>
      <c r="W249" s="44">
        <v>0</v>
      </c>
      <c r="X249" s="44">
        <v>0</v>
      </c>
      <c r="Y249" s="44">
        <v>0</v>
      </c>
      <c r="Z249" s="44">
        <v>0</v>
      </c>
      <c r="AA249" s="44">
        <v>0</v>
      </c>
      <c r="AB249" s="44">
        <v>0</v>
      </c>
      <c r="AC249" s="44">
        <v>0</v>
      </c>
      <c r="AD249" s="45">
        <f t="shared" si="68"/>
        <v>0</v>
      </c>
      <c r="AE249" s="45">
        <f t="shared" ref="AE249:AH312" si="71">AJ249+AO249+AT249+AY249</f>
        <v>0</v>
      </c>
      <c r="AF249" s="45">
        <f t="shared" si="71"/>
        <v>0</v>
      </c>
      <c r="AG249" s="45">
        <f t="shared" si="71"/>
        <v>0</v>
      </c>
      <c r="AH249" s="45">
        <f t="shared" si="71"/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4">
        <v>0</v>
      </c>
      <c r="AY249" s="44">
        <v>0</v>
      </c>
      <c r="AZ249" s="44">
        <v>0</v>
      </c>
      <c r="BA249" s="44">
        <v>0</v>
      </c>
      <c r="BB249" s="44">
        <v>0</v>
      </c>
      <c r="BC249" s="44">
        <f t="shared" si="70"/>
        <v>0</v>
      </c>
      <c r="BD249" s="44">
        <f t="shared" si="70"/>
        <v>0</v>
      </c>
      <c r="BE249" s="44">
        <f t="shared" si="70"/>
        <v>0</v>
      </c>
      <c r="BF249" s="44">
        <f t="shared" si="70"/>
        <v>0</v>
      </c>
      <c r="BG249" s="44">
        <f t="shared" si="70"/>
        <v>0</v>
      </c>
      <c r="BH249" s="46" t="s">
        <v>87</v>
      </c>
      <c r="BI249" s="36"/>
      <c r="BJ249" s="31"/>
      <c r="BK249" s="32"/>
      <c r="BL249" s="33"/>
      <c r="BM249" s="33"/>
      <c r="BN249" s="33"/>
      <c r="BP249" s="33"/>
      <c r="BQ249" s="33"/>
    </row>
    <row r="250" spans="1:69" ht="31.5" x14ac:dyDescent="0.25">
      <c r="A250" s="47" t="s">
        <v>472</v>
      </c>
      <c r="B250" s="77" t="s">
        <v>580</v>
      </c>
      <c r="C250" s="43" t="s">
        <v>581</v>
      </c>
      <c r="D250" s="44" t="s">
        <v>87</v>
      </c>
      <c r="E250" s="45">
        <f t="shared" si="67"/>
        <v>0</v>
      </c>
      <c r="F250" s="45">
        <f t="shared" si="67"/>
        <v>0</v>
      </c>
      <c r="G250" s="45">
        <f t="shared" si="67"/>
        <v>0</v>
      </c>
      <c r="H250" s="45">
        <f t="shared" si="67"/>
        <v>0</v>
      </c>
      <c r="I250" s="45">
        <f t="shared" si="67"/>
        <v>0</v>
      </c>
      <c r="J250" s="44">
        <v>0</v>
      </c>
      <c r="K250" s="44">
        <v>0</v>
      </c>
      <c r="L250" s="44">
        <v>0</v>
      </c>
      <c r="M250" s="44">
        <v>0</v>
      </c>
      <c r="N250" s="44">
        <v>0</v>
      </c>
      <c r="O250" s="44">
        <v>0</v>
      </c>
      <c r="P250" s="44">
        <v>0</v>
      </c>
      <c r="Q250" s="44">
        <v>0</v>
      </c>
      <c r="R250" s="44">
        <v>0</v>
      </c>
      <c r="S250" s="44">
        <v>0</v>
      </c>
      <c r="T250" s="44">
        <v>0</v>
      </c>
      <c r="U250" s="44">
        <v>0</v>
      </c>
      <c r="V250" s="44">
        <v>0</v>
      </c>
      <c r="W250" s="44">
        <v>0</v>
      </c>
      <c r="X250" s="44">
        <v>0</v>
      </c>
      <c r="Y250" s="44">
        <v>0</v>
      </c>
      <c r="Z250" s="44">
        <v>0</v>
      </c>
      <c r="AA250" s="44">
        <v>0</v>
      </c>
      <c r="AB250" s="44">
        <v>0</v>
      </c>
      <c r="AC250" s="44">
        <v>0</v>
      </c>
      <c r="AD250" s="45">
        <f t="shared" ref="AD250:AG326" si="72">AI250+AN250+AS250+AX250</f>
        <v>0</v>
      </c>
      <c r="AE250" s="45">
        <f t="shared" si="71"/>
        <v>0</v>
      </c>
      <c r="AF250" s="45">
        <f t="shared" si="71"/>
        <v>0</v>
      </c>
      <c r="AG250" s="45">
        <f t="shared" si="71"/>
        <v>0</v>
      </c>
      <c r="AH250" s="45">
        <f t="shared" si="71"/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4">
        <v>0</v>
      </c>
      <c r="AY250" s="44">
        <v>0</v>
      </c>
      <c r="AZ250" s="44">
        <v>0</v>
      </c>
      <c r="BA250" s="44">
        <v>0</v>
      </c>
      <c r="BB250" s="44">
        <v>0</v>
      </c>
      <c r="BC250" s="44">
        <f t="shared" si="70"/>
        <v>0</v>
      </c>
      <c r="BD250" s="44">
        <f t="shared" si="70"/>
        <v>0</v>
      </c>
      <c r="BE250" s="44">
        <f t="shared" si="70"/>
        <v>0</v>
      </c>
      <c r="BF250" s="44">
        <f t="shared" si="70"/>
        <v>0</v>
      </c>
      <c r="BG250" s="44">
        <f t="shared" si="70"/>
        <v>0</v>
      </c>
      <c r="BH250" s="46" t="s">
        <v>87</v>
      </c>
      <c r="BI250" s="36"/>
      <c r="BJ250" s="31"/>
      <c r="BK250" s="32"/>
      <c r="BL250" s="33"/>
      <c r="BM250" s="33"/>
      <c r="BN250" s="33"/>
      <c r="BP250" s="33"/>
      <c r="BQ250" s="33"/>
    </row>
    <row r="251" spans="1:69" ht="31.5" x14ac:dyDescent="0.25">
      <c r="A251" s="47" t="s">
        <v>472</v>
      </c>
      <c r="B251" s="77" t="s">
        <v>582</v>
      </c>
      <c r="C251" s="43" t="s">
        <v>583</v>
      </c>
      <c r="D251" s="44" t="s">
        <v>87</v>
      </c>
      <c r="E251" s="45">
        <f t="shared" ref="E251:I291" si="73">J251+O251+T251+Y251</f>
        <v>0</v>
      </c>
      <c r="F251" s="45">
        <f t="shared" si="73"/>
        <v>0</v>
      </c>
      <c r="G251" s="45">
        <f t="shared" si="73"/>
        <v>0</v>
      </c>
      <c r="H251" s="45">
        <f t="shared" si="73"/>
        <v>0</v>
      </c>
      <c r="I251" s="45">
        <f t="shared" si="73"/>
        <v>0</v>
      </c>
      <c r="J251" s="44">
        <v>0</v>
      </c>
      <c r="K251" s="44">
        <v>0</v>
      </c>
      <c r="L251" s="44">
        <v>0</v>
      </c>
      <c r="M251" s="44">
        <v>0</v>
      </c>
      <c r="N251" s="44">
        <v>0</v>
      </c>
      <c r="O251" s="44">
        <v>0</v>
      </c>
      <c r="P251" s="44">
        <v>0</v>
      </c>
      <c r="Q251" s="44">
        <v>0</v>
      </c>
      <c r="R251" s="44">
        <v>0</v>
      </c>
      <c r="S251" s="44">
        <v>0</v>
      </c>
      <c r="T251" s="44">
        <v>0</v>
      </c>
      <c r="U251" s="44">
        <v>0</v>
      </c>
      <c r="V251" s="44">
        <v>0</v>
      </c>
      <c r="W251" s="44">
        <v>0</v>
      </c>
      <c r="X251" s="44">
        <v>0</v>
      </c>
      <c r="Y251" s="44">
        <v>0</v>
      </c>
      <c r="Z251" s="44">
        <v>0</v>
      </c>
      <c r="AA251" s="44">
        <v>0</v>
      </c>
      <c r="AB251" s="44">
        <v>0</v>
      </c>
      <c r="AC251" s="44">
        <v>0</v>
      </c>
      <c r="AD251" s="45">
        <f t="shared" si="72"/>
        <v>0</v>
      </c>
      <c r="AE251" s="45">
        <f t="shared" si="71"/>
        <v>0</v>
      </c>
      <c r="AF251" s="45">
        <f t="shared" si="71"/>
        <v>0</v>
      </c>
      <c r="AG251" s="45">
        <f t="shared" si="71"/>
        <v>0</v>
      </c>
      <c r="AH251" s="45">
        <f t="shared" si="71"/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4">
        <v>0</v>
      </c>
      <c r="AY251" s="44">
        <v>0</v>
      </c>
      <c r="AZ251" s="44">
        <v>0</v>
      </c>
      <c r="BA251" s="44">
        <v>0</v>
      </c>
      <c r="BB251" s="44">
        <v>0</v>
      </c>
      <c r="BC251" s="44">
        <f t="shared" si="70"/>
        <v>0</v>
      </c>
      <c r="BD251" s="44">
        <f t="shared" si="70"/>
        <v>0</v>
      </c>
      <c r="BE251" s="44">
        <f t="shared" si="70"/>
        <v>0</v>
      </c>
      <c r="BF251" s="44">
        <f>AG251-(M251+R251)</f>
        <v>0</v>
      </c>
      <c r="BG251" s="44">
        <f t="shared" si="70"/>
        <v>0</v>
      </c>
      <c r="BH251" s="46" t="s">
        <v>87</v>
      </c>
      <c r="BI251" s="36"/>
      <c r="BJ251" s="31"/>
      <c r="BK251" s="32"/>
      <c r="BL251" s="33"/>
      <c r="BM251" s="33"/>
      <c r="BN251" s="33"/>
      <c r="BP251" s="33"/>
      <c r="BQ251" s="33"/>
    </row>
    <row r="252" spans="1:69" x14ac:dyDescent="0.25">
      <c r="A252" s="47" t="s">
        <v>472</v>
      </c>
      <c r="B252" s="77" t="s">
        <v>584</v>
      </c>
      <c r="C252" s="43" t="s">
        <v>585</v>
      </c>
      <c r="D252" s="44" t="s">
        <v>87</v>
      </c>
      <c r="E252" s="45">
        <f t="shared" si="73"/>
        <v>0</v>
      </c>
      <c r="F252" s="45">
        <f t="shared" si="73"/>
        <v>0</v>
      </c>
      <c r="G252" s="45">
        <f t="shared" si="73"/>
        <v>0</v>
      </c>
      <c r="H252" s="45">
        <f t="shared" si="73"/>
        <v>0</v>
      </c>
      <c r="I252" s="45">
        <f t="shared" si="73"/>
        <v>0</v>
      </c>
      <c r="J252" s="44">
        <v>0</v>
      </c>
      <c r="K252" s="44">
        <v>0</v>
      </c>
      <c r="L252" s="44">
        <v>0</v>
      </c>
      <c r="M252" s="44">
        <v>0</v>
      </c>
      <c r="N252" s="44">
        <v>0</v>
      </c>
      <c r="O252" s="44">
        <v>0</v>
      </c>
      <c r="P252" s="44">
        <v>0</v>
      </c>
      <c r="Q252" s="44">
        <v>0</v>
      </c>
      <c r="R252" s="44">
        <v>0</v>
      </c>
      <c r="S252" s="44">
        <v>0</v>
      </c>
      <c r="T252" s="44">
        <v>0</v>
      </c>
      <c r="U252" s="44">
        <v>0</v>
      </c>
      <c r="V252" s="44">
        <v>0</v>
      </c>
      <c r="W252" s="44">
        <v>0</v>
      </c>
      <c r="X252" s="44">
        <v>0</v>
      </c>
      <c r="Y252" s="44">
        <v>0</v>
      </c>
      <c r="Z252" s="44">
        <v>0</v>
      </c>
      <c r="AA252" s="44">
        <v>0</v>
      </c>
      <c r="AB252" s="44">
        <v>0</v>
      </c>
      <c r="AC252" s="44">
        <v>0</v>
      </c>
      <c r="AD252" s="45">
        <f t="shared" si="72"/>
        <v>0</v>
      </c>
      <c r="AE252" s="45">
        <f t="shared" si="71"/>
        <v>0</v>
      </c>
      <c r="AF252" s="45">
        <f t="shared" si="71"/>
        <v>0</v>
      </c>
      <c r="AG252" s="45">
        <f t="shared" si="71"/>
        <v>0</v>
      </c>
      <c r="AH252" s="45">
        <f t="shared" si="71"/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4">
        <v>0</v>
      </c>
      <c r="AY252" s="44">
        <v>0</v>
      </c>
      <c r="AZ252" s="44">
        <v>0</v>
      </c>
      <c r="BA252" s="44">
        <v>0</v>
      </c>
      <c r="BB252" s="44">
        <v>0</v>
      </c>
      <c r="BC252" s="44">
        <f t="shared" si="70"/>
        <v>0</v>
      </c>
      <c r="BD252" s="44">
        <f t="shared" si="70"/>
        <v>0</v>
      </c>
      <c r="BE252" s="44">
        <f t="shared" si="70"/>
        <v>0</v>
      </c>
      <c r="BF252" s="44">
        <f t="shared" si="70"/>
        <v>0</v>
      </c>
      <c r="BG252" s="44">
        <f t="shared" si="70"/>
        <v>0</v>
      </c>
      <c r="BH252" s="46" t="s">
        <v>87</v>
      </c>
      <c r="BI252" s="36"/>
      <c r="BJ252" s="31"/>
      <c r="BK252" s="32"/>
      <c r="BL252" s="33"/>
      <c r="BM252" s="33"/>
      <c r="BN252" s="33"/>
      <c r="BP252" s="33"/>
      <c r="BQ252" s="33"/>
    </row>
    <row r="253" spans="1:69" x14ac:dyDescent="0.25">
      <c r="A253" s="47" t="s">
        <v>472</v>
      </c>
      <c r="B253" s="77" t="s">
        <v>586</v>
      </c>
      <c r="C253" s="43" t="s">
        <v>587</v>
      </c>
      <c r="D253" s="44" t="s">
        <v>87</v>
      </c>
      <c r="E253" s="45">
        <f t="shared" si="73"/>
        <v>0</v>
      </c>
      <c r="F253" s="45">
        <f t="shared" si="73"/>
        <v>0</v>
      </c>
      <c r="G253" s="45">
        <f t="shared" si="73"/>
        <v>0</v>
      </c>
      <c r="H253" s="45">
        <f t="shared" si="73"/>
        <v>0</v>
      </c>
      <c r="I253" s="45">
        <f t="shared" si="73"/>
        <v>0</v>
      </c>
      <c r="J253" s="44">
        <v>0</v>
      </c>
      <c r="K253" s="44">
        <v>0</v>
      </c>
      <c r="L253" s="44">
        <v>0</v>
      </c>
      <c r="M253" s="44">
        <v>0</v>
      </c>
      <c r="N253" s="44">
        <v>0</v>
      </c>
      <c r="O253" s="44">
        <v>0</v>
      </c>
      <c r="P253" s="44">
        <v>0</v>
      </c>
      <c r="Q253" s="44">
        <v>0</v>
      </c>
      <c r="R253" s="44">
        <v>0</v>
      </c>
      <c r="S253" s="44">
        <v>0</v>
      </c>
      <c r="T253" s="44">
        <v>0</v>
      </c>
      <c r="U253" s="44">
        <v>0</v>
      </c>
      <c r="V253" s="44">
        <v>0</v>
      </c>
      <c r="W253" s="44">
        <v>0</v>
      </c>
      <c r="X253" s="44">
        <v>0</v>
      </c>
      <c r="Y253" s="44">
        <v>0</v>
      </c>
      <c r="Z253" s="44">
        <v>0</v>
      </c>
      <c r="AA253" s="44">
        <v>0</v>
      </c>
      <c r="AB253" s="44">
        <v>0</v>
      </c>
      <c r="AC253" s="44">
        <v>0</v>
      </c>
      <c r="AD253" s="45">
        <f t="shared" si="72"/>
        <v>0</v>
      </c>
      <c r="AE253" s="45">
        <f t="shared" si="71"/>
        <v>0</v>
      </c>
      <c r="AF253" s="45">
        <f t="shared" si="71"/>
        <v>0</v>
      </c>
      <c r="AG253" s="45">
        <f t="shared" si="71"/>
        <v>0</v>
      </c>
      <c r="AH253" s="45">
        <f t="shared" si="71"/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4">
        <v>0</v>
      </c>
      <c r="AY253" s="44">
        <v>0</v>
      </c>
      <c r="AZ253" s="44">
        <v>0</v>
      </c>
      <c r="BA253" s="44">
        <v>0</v>
      </c>
      <c r="BB253" s="44">
        <v>0</v>
      </c>
      <c r="BC253" s="44">
        <f t="shared" si="70"/>
        <v>0</v>
      </c>
      <c r="BD253" s="44">
        <f t="shared" si="70"/>
        <v>0</v>
      </c>
      <c r="BE253" s="44">
        <f t="shared" si="70"/>
        <v>0</v>
      </c>
      <c r="BF253" s="44">
        <f t="shared" si="70"/>
        <v>0</v>
      </c>
      <c r="BG253" s="44">
        <f t="shared" ref="BG253:BG254" si="74">AH253-(N253+S253)</f>
        <v>0</v>
      </c>
      <c r="BH253" s="46" t="s">
        <v>87</v>
      </c>
      <c r="BI253" s="36"/>
      <c r="BJ253" s="31"/>
      <c r="BK253" s="32"/>
      <c r="BL253" s="33"/>
      <c r="BM253" s="33"/>
      <c r="BN253" s="33"/>
      <c r="BP253" s="33"/>
      <c r="BQ253" s="33"/>
    </row>
    <row r="254" spans="1:69" ht="31.5" x14ac:dyDescent="0.25">
      <c r="A254" s="47" t="s">
        <v>472</v>
      </c>
      <c r="B254" s="77" t="s">
        <v>588</v>
      </c>
      <c r="C254" s="43" t="s">
        <v>589</v>
      </c>
      <c r="D254" s="44" t="s">
        <v>87</v>
      </c>
      <c r="E254" s="45">
        <f t="shared" si="73"/>
        <v>0</v>
      </c>
      <c r="F254" s="45">
        <f t="shared" si="73"/>
        <v>0</v>
      </c>
      <c r="G254" s="45">
        <f t="shared" si="73"/>
        <v>0</v>
      </c>
      <c r="H254" s="45">
        <f t="shared" si="73"/>
        <v>0</v>
      </c>
      <c r="I254" s="45">
        <f t="shared" si="73"/>
        <v>0</v>
      </c>
      <c r="J254" s="44">
        <v>0</v>
      </c>
      <c r="K254" s="44">
        <v>0</v>
      </c>
      <c r="L254" s="44">
        <v>0</v>
      </c>
      <c r="M254" s="44">
        <v>0</v>
      </c>
      <c r="N254" s="44">
        <v>0</v>
      </c>
      <c r="O254" s="44">
        <v>0</v>
      </c>
      <c r="P254" s="44">
        <v>0</v>
      </c>
      <c r="Q254" s="44">
        <v>0</v>
      </c>
      <c r="R254" s="44">
        <v>0</v>
      </c>
      <c r="S254" s="44">
        <v>0</v>
      </c>
      <c r="T254" s="44">
        <v>0</v>
      </c>
      <c r="U254" s="44">
        <v>0</v>
      </c>
      <c r="V254" s="44">
        <v>0</v>
      </c>
      <c r="W254" s="44">
        <v>0</v>
      </c>
      <c r="X254" s="44">
        <v>0</v>
      </c>
      <c r="Y254" s="44">
        <v>0</v>
      </c>
      <c r="Z254" s="44">
        <v>0</v>
      </c>
      <c r="AA254" s="44">
        <v>0</v>
      </c>
      <c r="AB254" s="44">
        <v>0</v>
      </c>
      <c r="AC254" s="44">
        <v>0</v>
      </c>
      <c r="AD254" s="45">
        <f t="shared" si="72"/>
        <v>0</v>
      </c>
      <c r="AE254" s="45">
        <f t="shared" si="71"/>
        <v>0</v>
      </c>
      <c r="AF254" s="45">
        <f t="shared" si="71"/>
        <v>0</v>
      </c>
      <c r="AG254" s="45">
        <f t="shared" si="71"/>
        <v>0</v>
      </c>
      <c r="AH254" s="45">
        <f t="shared" si="71"/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4">
        <v>0</v>
      </c>
      <c r="AY254" s="44">
        <v>0</v>
      </c>
      <c r="AZ254" s="44">
        <v>0</v>
      </c>
      <c r="BA254" s="44">
        <v>0</v>
      </c>
      <c r="BB254" s="44">
        <v>0</v>
      </c>
      <c r="BC254" s="44">
        <f t="shared" ref="BC254:BF254" si="75">AD254-(J254+O254)</f>
        <v>0</v>
      </c>
      <c r="BD254" s="44">
        <f t="shared" si="75"/>
        <v>0</v>
      </c>
      <c r="BE254" s="44">
        <f t="shared" si="75"/>
        <v>0</v>
      </c>
      <c r="BF254" s="44">
        <f t="shared" si="75"/>
        <v>0</v>
      </c>
      <c r="BG254" s="44">
        <f t="shared" si="74"/>
        <v>0</v>
      </c>
      <c r="BH254" s="46" t="s">
        <v>87</v>
      </c>
      <c r="BI254" s="36"/>
      <c r="BJ254" s="31"/>
      <c r="BK254" s="32"/>
      <c r="BL254" s="33"/>
      <c r="BM254" s="33"/>
      <c r="BN254" s="33"/>
      <c r="BP254" s="33"/>
      <c r="BQ254" s="33"/>
    </row>
    <row r="255" spans="1:69" ht="47.25" x14ac:dyDescent="0.25">
      <c r="A255" s="82" t="s">
        <v>472</v>
      </c>
      <c r="B255" s="80" t="s">
        <v>590</v>
      </c>
      <c r="C255" s="83" t="s">
        <v>591</v>
      </c>
      <c r="D255" s="44" t="s">
        <v>87</v>
      </c>
      <c r="E255" s="45" t="s">
        <v>87</v>
      </c>
      <c r="F255" s="45" t="s">
        <v>87</v>
      </c>
      <c r="G255" s="45" t="s">
        <v>87</v>
      </c>
      <c r="H255" s="45" t="s">
        <v>87</v>
      </c>
      <c r="I255" s="45" t="s">
        <v>87</v>
      </c>
      <c r="J255" s="44" t="s">
        <v>87</v>
      </c>
      <c r="K255" s="44" t="s">
        <v>87</v>
      </c>
      <c r="L255" s="44" t="s">
        <v>87</v>
      </c>
      <c r="M255" s="44" t="s">
        <v>87</v>
      </c>
      <c r="N255" s="44" t="s">
        <v>87</v>
      </c>
      <c r="O255" s="44" t="s">
        <v>87</v>
      </c>
      <c r="P255" s="44" t="s">
        <v>87</v>
      </c>
      <c r="Q255" s="44" t="s">
        <v>87</v>
      </c>
      <c r="R255" s="44" t="s">
        <v>87</v>
      </c>
      <c r="S255" s="44" t="s">
        <v>87</v>
      </c>
      <c r="T255" s="44" t="s">
        <v>87</v>
      </c>
      <c r="U255" s="44" t="s">
        <v>87</v>
      </c>
      <c r="V255" s="44" t="s">
        <v>87</v>
      </c>
      <c r="W255" s="44" t="s">
        <v>87</v>
      </c>
      <c r="X255" s="44" t="s">
        <v>87</v>
      </c>
      <c r="Y255" s="44" t="s">
        <v>87</v>
      </c>
      <c r="Z255" s="44" t="s">
        <v>87</v>
      </c>
      <c r="AA255" s="44" t="s">
        <v>87</v>
      </c>
      <c r="AB255" s="44" t="s">
        <v>87</v>
      </c>
      <c r="AC255" s="44" t="s">
        <v>87</v>
      </c>
      <c r="AD255" s="45">
        <f t="shared" si="72"/>
        <v>0</v>
      </c>
      <c r="AE255" s="45">
        <f t="shared" si="71"/>
        <v>0</v>
      </c>
      <c r="AF255" s="45">
        <f t="shared" si="71"/>
        <v>0</v>
      </c>
      <c r="AG255" s="45">
        <f t="shared" si="71"/>
        <v>0</v>
      </c>
      <c r="AH255" s="45">
        <f t="shared" si="71"/>
        <v>0</v>
      </c>
      <c r="AI255" s="44">
        <v>0</v>
      </c>
      <c r="AJ255" s="44">
        <v>0</v>
      </c>
      <c r="AK255" s="44">
        <v>0</v>
      </c>
      <c r="AL255" s="44">
        <v>0</v>
      </c>
      <c r="AM255" s="44">
        <v>0</v>
      </c>
      <c r="AN255" s="44">
        <v>0</v>
      </c>
      <c r="AO255" s="44">
        <v>0</v>
      </c>
      <c r="AP255" s="44">
        <v>0</v>
      </c>
      <c r="AQ255" s="44">
        <v>0</v>
      </c>
      <c r="AR255" s="44">
        <v>0</v>
      </c>
      <c r="AS255" s="44">
        <v>0</v>
      </c>
      <c r="AT255" s="44">
        <v>0</v>
      </c>
      <c r="AU255" s="44">
        <v>0</v>
      </c>
      <c r="AV255" s="44">
        <v>0</v>
      </c>
      <c r="AW255" s="44">
        <v>0</v>
      </c>
      <c r="AX255" s="44">
        <v>0</v>
      </c>
      <c r="AY255" s="44">
        <v>0</v>
      </c>
      <c r="AZ255" s="44">
        <v>0</v>
      </c>
      <c r="BA255" s="44">
        <v>0</v>
      </c>
      <c r="BB255" s="44">
        <v>0</v>
      </c>
      <c r="BC255" s="44" t="s">
        <v>87</v>
      </c>
      <c r="BD255" s="44" t="s">
        <v>87</v>
      </c>
      <c r="BE255" s="44" t="s">
        <v>87</v>
      </c>
      <c r="BF255" s="44" t="s">
        <v>87</v>
      </c>
      <c r="BG255" s="44" t="s">
        <v>87</v>
      </c>
      <c r="BH255" s="46" t="s">
        <v>592</v>
      </c>
      <c r="BI255" s="36"/>
      <c r="BJ255" s="31"/>
      <c r="BK255" s="32"/>
      <c r="BL255" s="33"/>
      <c r="BM255" s="33"/>
      <c r="BN255" s="33"/>
      <c r="BP255" s="33"/>
      <c r="BQ255" s="33"/>
    </row>
    <row r="256" spans="1:69" ht="47.25" x14ac:dyDescent="0.25">
      <c r="A256" s="82" t="s">
        <v>472</v>
      </c>
      <c r="B256" s="80" t="s">
        <v>593</v>
      </c>
      <c r="C256" s="83" t="s">
        <v>594</v>
      </c>
      <c r="D256" s="44" t="s">
        <v>87</v>
      </c>
      <c r="E256" s="45" t="s">
        <v>87</v>
      </c>
      <c r="F256" s="45" t="s">
        <v>87</v>
      </c>
      <c r="G256" s="45" t="s">
        <v>87</v>
      </c>
      <c r="H256" s="45" t="s">
        <v>87</v>
      </c>
      <c r="I256" s="45" t="s">
        <v>87</v>
      </c>
      <c r="J256" s="44" t="s">
        <v>87</v>
      </c>
      <c r="K256" s="44" t="s">
        <v>87</v>
      </c>
      <c r="L256" s="44" t="s">
        <v>87</v>
      </c>
      <c r="M256" s="44" t="s">
        <v>87</v>
      </c>
      <c r="N256" s="44" t="s">
        <v>87</v>
      </c>
      <c r="O256" s="44" t="s">
        <v>87</v>
      </c>
      <c r="P256" s="44" t="s">
        <v>87</v>
      </c>
      <c r="Q256" s="44" t="s">
        <v>87</v>
      </c>
      <c r="R256" s="44" t="s">
        <v>87</v>
      </c>
      <c r="S256" s="44" t="s">
        <v>87</v>
      </c>
      <c r="T256" s="44" t="s">
        <v>87</v>
      </c>
      <c r="U256" s="44" t="s">
        <v>87</v>
      </c>
      <c r="V256" s="44" t="s">
        <v>87</v>
      </c>
      <c r="W256" s="44" t="s">
        <v>87</v>
      </c>
      <c r="X256" s="44" t="s">
        <v>87</v>
      </c>
      <c r="Y256" s="44" t="s">
        <v>87</v>
      </c>
      <c r="Z256" s="44" t="s">
        <v>87</v>
      </c>
      <c r="AA256" s="44" t="s">
        <v>87</v>
      </c>
      <c r="AB256" s="44" t="s">
        <v>87</v>
      </c>
      <c r="AC256" s="44" t="s">
        <v>87</v>
      </c>
      <c r="AD256" s="45">
        <f t="shared" si="72"/>
        <v>0</v>
      </c>
      <c r="AE256" s="45">
        <f t="shared" si="71"/>
        <v>0</v>
      </c>
      <c r="AF256" s="45">
        <f t="shared" si="71"/>
        <v>0</v>
      </c>
      <c r="AG256" s="45">
        <f t="shared" si="71"/>
        <v>0</v>
      </c>
      <c r="AH256" s="45">
        <f t="shared" si="71"/>
        <v>0</v>
      </c>
      <c r="AI256" s="44">
        <v>0</v>
      </c>
      <c r="AJ256" s="44">
        <v>0</v>
      </c>
      <c r="AK256" s="44">
        <v>0</v>
      </c>
      <c r="AL256" s="44">
        <v>0</v>
      </c>
      <c r="AM256" s="44">
        <v>0</v>
      </c>
      <c r="AN256" s="44">
        <v>0</v>
      </c>
      <c r="AO256" s="44">
        <v>0</v>
      </c>
      <c r="AP256" s="44">
        <v>0</v>
      </c>
      <c r="AQ256" s="44">
        <v>0</v>
      </c>
      <c r="AR256" s="44">
        <v>0</v>
      </c>
      <c r="AS256" s="44">
        <v>0</v>
      </c>
      <c r="AT256" s="44">
        <v>0</v>
      </c>
      <c r="AU256" s="44">
        <v>0</v>
      </c>
      <c r="AV256" s="44">
        <v>0</v>
      </c>
      <c r="AW256" s="44">
        <v>0</v>
      </c>
      <c r="AX256" s="44">
        <v>0</v>
      </c>
      <c r="AY256" s="44">
        <v>0</v>
      </c>
      <c r="AZ256" s="44">
        <v>0</v>
      </c>
      <c r="BA256" s="44">
        <v>0</v>
      </c>
      <c r="BB256" s="44">
        <v>0</v>
      </c>
      <c r="BC256" s="44" t="s">
        <v>87</v>
      </c>
      <c r="BD256" s="44" t="s">
        <v>87</v>
      </c>
      <c r="BE256" s="44" t="s">
        <v>87</v>
      </c>
      <c r="BF256" s="44" t="s">
        <v>87</v>
      </c>
      <c r="BG256" s="44" t="s">
        <v>87</v>
      </c>
      <c r="BH256" s="46" t="s">
        <v>595</v>
      </c>
      <c r="BI256" s="36"/>
      <c r="BJ256" s="31"/>
      <c r="BK256" s="32"/>
      <c r="BL256" s="33"/>
      <c r="BM256" s="33"/>
      <c r="BN256" s="33"/>
      <c r="BP256" s="33"/>
      <c r="BQ256" s="33"/>
    </row>
    <row r="257" spans="1:69" ht="31.5" x14ac:dyDescent="0.25">
      <c r="A257" s="82" t="s">
        <v>472</v>
      </c>
      <c r="B257" s="80" t="s">
        <v>596</v>
      </c>
      <c r="C257" s="83" t="s">
        <v>597</v>
      </c>
      <c r="D257" s="44" t="s">
        <v>87</v>
      </c>
      <c r="E257" s="45" t="s">
        <v>87</v>
      </c>
      <c r="F257" s="45" t="s">
        <v>87</v>
      </c>
      <c r="G257" s="45" t="s">
        <v>87</v>
      </c>
      <c r="H257" s="45" t="s">
        <v>87</v>
      </c>
      <c r="I257" s="45" t="s">
        <v>87</v>
      </c>
      <c r="J257" s="44" t="s">
        <v>87</v>
      </c>
      <c r="K257" s="44" t="s">
        <v>87</v>
      </c>
      <c r="L257" s="44" t="s">
        <v>87</v>
      </c>
      <c r="M257" s="44" t="s">
        <v>87</v>
      </c>
      <c r="N257" s="44" t="s">
        <v>87</v>
      </c>
      <c r="O257" s="44" t="s">
        <v>87</v>
      </c>
      <c r="P257" s="44" t="s">
        <v>87</v>
      </c>
      <c r="Q257" s="44" t="s">
        <v>87</v>
      </c>
      <c r="R257" s="44" t="s">
        <v>87</v>
      </c>
      <c r="S257" s="44" t="s">
        <v>87</v>
      </c>
      <c r="T257" s="44" t="s">
        <v>87</v>
      </c>
      <c r="U257" s="44" t="s">
        <v>87</v>
      </c>
      <c r="V257" s="44" t="s">
        <v>87</v>
      </c>
      <c r="W257" s="44" t="s">
        <v>87</v>
      </c>
      <c r="X257" s="44" t="s">
        <v>87</v>
      </c>
      <c r="Y257" s="44" t="s">
        <v>87</v>
      </c>
      <c r="Z257" s="44" t="s">
        <v>87</v>
      </c>
      <c r="AA257" s="44" t="s">
        <v>87</v>
      </c>
      <c r="AB257" s="44" t="s">
        <v>87</v>
      </c>
      <c r="AC257" s="44" t="s">
        <v>87</v>
      </c>
      <c r="AD257" s="45">
        <f t="shared" si="72"/>
        <v>0</v>
      </c>
      <c r="AE257" s="45">
        <f t="shared" si="71"/>
        <v>0</v>
      </c>
      <c r="AF257" s="45">
        <f t="shared" si="71"/>
        <v>0</v>
      </c>
      <c r="AG257" s="45">
        <f t="shared" si="71"/>
        <v>0</v>
      </c>
      <c r="AH257" s="45">
        <f t="shared" si="71"/>
        <v>0</v>
      </c>
      <c r="AI257" s="44">
        <v>0</v>
      </c>
      <c r="AJ257" s="44">
        <v>0</v>
      </c>
      <c r="AK257" s="44">
        <v>0</v>
      </c>
      <c r="AL257" s="44">
        <v>0</v>
      </c>
      <c r="AM257" s="44">
        <v>0</v>
      </c>
      <c r="AN257" s="44">
        <v>0</v>
      </c>
      <c r="AO257" s="44">
        <v>0</v>
      </c>
      <c r="AP257" s="44">
        <v>0</v>
      </c>
      <c r="AQ257" s="44">
        <v>0</v>
      </c>
      <c r="AR257" s="44">
        <v>0</v>
      </c>
      <c r="AS257" s="44">
        <v>0</v>
      </c>
      <c r="AT257" s="44">
        <v>0</v>
      </c>
      <c r="AU257" s="44">
        <v>0</v>
      </c>
      <c r="AV257" s="44">
        <v>0</v>
      </c>
      <c r="AW257" s="44">
        <v>0</v>
      </c>
      <c r="AX257" s="44">
        <v>0</v>
      </c>
      <c r="AY257" s="44">
        <v>0</v>
      </c>
      <c r="AZ257" s="44">
        <v>0</v>
      </c>
      <c r="BA257" s="44">
        <v>0</v>
      </c>
      <c r="BB257" s="44">
        <v>0</v>
      </c>
      <c r="BC257" s="44" t="s">
        <v>87</v>
      </c>
      <c r="BD257" s="44" t="s">
        <v>87</v>
      </c>
      <c r="BE257" s="44" t="s">
        <v>87</v>
      </c>
      <c r="BF257" s="44" t="s">
        <v>87</v>
      </c>
      <c r="BG257" s="44" t="s">
        <v>87</v>
      </c>
      <c r="BH257" s="46" t="s">
        <v>598</v>
      </c>
      <c r="BI257" s="36"/>
      <c r="BJ257" s="31"/>
      <c r="BK257" s="32"/>
      <c r="BL257" s="33"/>
      <c r="BM257" s="33"/>
      <c r="BN257" s="33"/>
      <c r="BP257" s="33"/>
      <c r="BQ257" s="33"/>
    </row>
    <row r="258" spans="1:69" ht="63" x14ac:dyDescent="0.25">
      <c r="A258" s="82" t="s">
        <v>472</v>
      </c>
      <c r="B258" s="80" t="s">
        <v>599</v>
      </c>
      <c r="C258" s="83" t="s">
        <v>600</v>
      </c>
      <c r="D258" s="44" t="s">
        <v>87</v>
      </c>
      <c r="E258" s="45" t="s">
        <v>87</v>
      </c>
      <c r="F258" s="45" t="s">
        <v>87</v>
      </c>
      <c r="G258" s="45" t="s">
        <v>87</v>
      </c>
      <c r="H258" s="45" t="s">
        <v>87</v>
      </c>
      <c r="I258" s="45" t="s">
        <v>87</v>
      </c>
      <c r="J258" s="44" t="s">
        <v>87</v>
      </c>
      <c r="K258" s="44" t="s">
        <v>87</v>
      </c>
      <c r="L258" s="44" t="s">
        <v>87</v>
      </c>
      <c r="M258" s="44" t="s">
        <v>87</v>
      </c>
      <c r="N258" s="44" t="s">
        <v>87</v>
      </c>
      <c r="O258" s="44" t="s">
        <v>87</v>
      </c>
      <c r="P258" s="44" t="s">
        <v>87</v>
      </c>
      <c r="Q258" s="44" t="s">
        <v>87</v>
      </c>
      <c r="R258" s="44" t="s">
        <v>87</v>
      </c>
      <c r="S258" s="44" t="s">
        <v>87</v>
      </c>
      <c r="T258" s="44" t="s">
        <v>87</v>
      </c>
      <c r="U258" s="44" t="s">
        <v>87</v>
      </c>
      <c r="V258" s="44" t="s">
        <v>87</v>
      </c>
      <c r="W258" s="44" t="s">
        <v>87</v>
      </c>
      <c r="X258" s="44" t="s">
        <v>87</v>
      </c>
      <c r="Y258" s="44" t="s">
        <v>87</v>
      </c>
      <c r="Z258" s="44" t="s">
        <v>87</v>
      </c>
      <c r="AA258" s="44" t="s">
        <v>87</v>
      </c>
      <c r="AB258" s="44" t="s">
        <v>87</v>
      </c>
      <c r="AC258" s="44" t="s">
        <v>87</v>
      </c>
      <c r="AD258" s="45">
        <f t="shared" si="72"/>
        <v>0</v>
      </c>
      <c r="AE258" s="45">
        <f t="shared" si="71"/>
        <v>0</v>
      </c>
      <c r="AF258" s="45">
        <f t="shared" si="71"/>
        <v>0</v>
      </c>
      <c r="AG258" s="45">
        <f t="shared" si="71"/>
        <v>0</v>
      </c>
      <c r="AH258" s="45">
        <f t="shared" si="71"/>
        <v>0</v>
      </c>
      <c r="AI258" s="44">
        <v>0</v>
      </c>
      <c r="AJ258" s="44">
        <v>0</v>
      </c>
      <c r="AK258" s="44">
        <v>0</v>
      </c>
      <c r="AL258" s="44">
        <v>0</v>
      </c>
      <c r="AM258" s="44">
        <v>0</v>
      </c>
      <c r="AN258" s="44">
        <v>0</v>
      </c>
      <c r="AO258" s="44">
        <v>0</v>
      </c>
      <c r="AP258" s="44">
        <v>0</v>
      </c>
      <c r="AQ258" s="44">
        <v>0</v>
      </c>
      <c r="AR258" s="44">
        <v>0</v>
      </c>
      <c r="AS258" s="44">
        <v>0</v>
      </c>
      <c r="AT258" s="44">
        <v>0</v>
      </c>
      <c r="AU258" s="44">
        <v>0</v>
      </c>
      <c r="AV258" s="44">
        <v>0</v>
      </c>
      <c r="AW258" s="44">
        <v>0</v>
      </c>
      <c r="AX258" s="44">
        <v>0</v>
      </c>
      <c r="AY258" s="44">
        <v>0</v>
      </c>
      <c r="AZ258" s="44">
        <v>0</v>
      </c>
      <c r="BA258" s="44">
        <v>0</v>
      </c>
      <c r="BB258" s="44">
        <v>0</v>
      </c>
      <c r="BC258" s="44" t="s">
        <v>87</v>
      </c>
      <c r="BD258" s="44" t="s">
        <v>87</v>
      </c>
      <c r="BE258" s="44" t="s">
        <v>87</v>
      </c>
      <c r="BF258" s="44" t="s">
        <v>87</v>
      </c>
      <c r="BG258" s="44" t="s">
        <v>87</v>
      </c>
      <c r="BH258" s="46" t="s">
        <v>601</v>
      </c>
      <c r="BI258" s="36"/>
      <c r="BJ258" s="31"/>
      <c r="BK258" s="32"/>
      <c r="BL258" s="33"/>
      <c r="BM258" s="33"/>
      <c r="BN258" s="33"/>
      <c r="BP258" s="33"/>
      <c r="BQ258" s="33"/>
    </row>
    <row r="259" spans="1:69" ht="31.5" x14ac:dyDescent="0.25">
      <c r="A259" s="82" t="s">
        <v>472</v>
      </c>
      <c r="B259" s="80" t="s">
        <v>602</v>
      </c>
      <c r="C259" s="83" t="s">
        <v>603</v>
      </c>
      <c r="D259" s="44" t="s">
        <v>87</v>
      </c>
      <c r="E259" s="45" t="s">
        <v>87</v>
      </c>
      <c r="F259" s="45" t="s">
        <v>87</v>
      </c>
      <c r="G259" s="45" t="s">
        <v>87</v>
      </c>
      <c r="H259" s="45" t="s">
        <v>87</v>
      </c>
      <c r="I259" s="45" t="s">
        <v>87</v>
      </c>
      <c r="J259" s="44" t="s">
        <v>87</v>
      </c>
      <c r="K259" s="44" t="s">
        <v>87</v>
      </c>
      <c r="L259" s="44" t="s">
        <v>87</v>
      </c>
      <c r="M259" s="44" t="s">
        <v>87</v>
      </c>
      <c r="N259" s="44" t="s">
        <v>87</v>
      </c>
      <c r="O259" s="44" t="s">
        <v>87</v>
      </c>
      <c r="P259" s="44" t="s">
        <v>87</v>
      </c>
      <c r="Q259" s="44" t="s">
        <v>87</v>
      </c>
      <c r="R259" s="44" t="s">
        <v>87</v>
      </c>
      <c r="S259" s="44" t="s">
        <v>87</v>
      </c>
      <c r="T259" s="44" t="s">
        <v>87</v>
      </c>
      <c r="U259" s="44" t="s">
        <v>87</v>
      </c>
      <c r="V259" s="44" t="s">
        <v>87</v>
      </c>
      <c r="W259" s="44" t="s">
        <v>87</v>
      </c>
      <c r="X259" s="44" t="s">
        <v>87</v>
      </c>
      <c r="Y259" s="44" t="s">
        <v>87</v>
      </c>
      <c r="Z259" s="44" t="s">
        <v>87</v>
      </c>
      <c r="AA259" s="44" t="s">
        <v>87</v>
      </c>
      <c r="AB259" s="44" t="s">
        <v>87</v>
      </c>
      <c r="AC259" s="44" t="s">
        <v>87</v>
      </c>
      <c r="AD259" s="45">
        <f t="shared" si="72"/>
        <v>0</v>
      </c>
      <c r="AE259" s="45">
        <f t="shared" si="71"/>
        <v>0</v>
      </c>
      <c r="AF259" s="45">
        <f t="shared" si="71"/>
        <v>0</v>
      </c>
      <c r="AG259" s="45">
        <f t="shared" si="71"/>
        <v>0</v>
      </c>
      <c r="AH259" s="45">
        <f t="shared" si="71"/>
        <v>0</v>
      </c>
      <c r="AI259" s="44">
        <v>0</v>
      </c>
      <c r="AJ259" s="44">
        <v>0</v>
      </c>
      <c r="AK259" s="44">
        <v>0</v>
      </c>
      <c r="AL259" s="44">
        <v>0</v>
      </c>
      <c r="AM259" s="44">
        <v>0</v>
      </c>
      <c r="AN259" s="44">
        <v>0</v>
      </c>
      <c r="AO259" s="44">
        <v>0</v>
      </c>
      <c r="AP259" s="44">
        <v>0</v>
      </c>
      <c r="AQ259" s="44">
        <v>0</v>
      </c>
      <c r="AR259" s="44">
        <v>0</v>
      </c>
      <c r="AS259" s="44">
        <v>0</v>
      </c>
      <c r="AT259" s="44">
        <v>0</v>
      </c>
      <c r="AU259" s="44">
        <v>0</v>
      </c>
      <c r="AV259" s="44">
        <v>0</v>
      </c>
      <c r="AW259" s="44">
        <v>0</v>
      </c>
      <c r="AX259" s="44">
        <v>0</v>
      </c>
      <c r="AY259" s="44">
        <v>0</v>
      </c>
      <c r="AZ259" s="44">
        <v>0</v>
      </c>
      <c r="BA259" s="44">
        <v>0</v>
      </c>
      <c r="BB259" s="44">
        <v>0</v>
      </c>
      <c r="BC259" s="44" t="s">
        <v>87</v>
      </c>
      <c r="BD259" s="44" t="s">
        <v>87</v>
      </c>
      <c r="BE259" s="44" t="s">
        <v>87</v>
      </c>
      <c r="BF259" s="44" t="s">
        <v>87</v>
      </c>
      <c r="BG259" s="44" t="s">
        <v>87</v>
      </c>
      <c r="BH259" s="46" t="s">
        <v>598</v>
      </c>
      <c r="BI259" s="36"/>
      <c r="BJ259" s="31"/>
      <c r="BK259" s="32"/>
      <c r="BL259" s="33"/>
      <c r="BM259" s="33"/>
      <c r="BN259" s="33"/>
      <c r="BP259" s="33"/>
      <c r="BQ259" s="33"/>
    </row>
    <row r="260" spans="1:69" ht="31.5" x14ac:dyDescent="0.25">
      <c r="A260" s="82" t="s">
        <v>472</v>
      </c>
      <c r="B260" s="80" t="s">
        <v>604</v>
      </c>
      <c r="C260" s="83" t="s">
        <v>605</v>
      </c>
      <c r="D260" s="44" t="s">
        <v>87</v>
      </c>
      <c r="E260" s="45" t="s">
        <v>87</v>
      </c>
      <c r="F260" s="45" t="s">
        <v>87</v>
      </c>
      <c r="G260" s="45" t="s">
        <v>87</v>
      </c>
      <c r="H260" s="45" t="s">
        <v>87</v>
      </c>
      <c r="I260" s="45" t="s">
        <v>87</v>
      </c>
      <c r="J260" s="44" t="s">
        <v>87</v>
      </c>
      <c r="K260" s="44" t="s">
        <v>87</v>
      </c>
      <c r="L260" s="44" t="s">
        <v>87</v>
      </c>
      <c r="M260" s="44" t="s">
        <v>87</v>
      </c>
      <c r="N260" s="44" t="s">
        <v>87</v>
      </c>
      <c r="O260" s="44" t="s">
        <v>87</v>
      </c>
      <c r="P260" s="44" t="s">
        <v>87</v>
      </c>
      <c r="Q260" s="44" t="s">
        <v>87</v>
      </c>
      <c r="R260" s="44" t="s">
        <v>87</v>
      </c>
      <c r="S260" s="44" t="s">
        <v>87</v>
      </c>
      <c r="T260" s="44" t="s">
        <v>87</v>
      </c>
      <c r="U260" s="44" t="s">
        <v>87</v>
      </c>
      <c r="V260" s="44" t="s">
        <v>87</v>
      </c>
      <c r="W260" s="44" t="s">
        <v>87</v>
      </c>
      <c r="X260" s="44" t="s">
        <v>87</v>
      </c>
      <c r="Y260" s="44" t="s">
        <v>87</v>
      </c>
      <c r="Z260" s="44" t="s">
        <v>87</v>
      </c>
      <c r="AA260" s="44" t="s">
        <v>87</v>
      </c>
      <c r="AB260" s="44" t="s">
        <v>87</v>
      </c>
      <c r="AC260" s="44" t="s">
        <v>87</v>
      </c>
      <c r="AD260" s="45">
        <f t="shared" si="72"/>
        <v>0</v>
      </c>
      <c r="AE260" s="45">
        <f t="shared" si="71"/>
        <v>0</v>
      </c>
      <c r="AF260" s="45">
        <f t="shared" si="71"/>
        <v>0</v>
      </c>
      <c r="AG260" s="45">
        <f t="shared" si="71"/>
        <v>0</v>
      </c>
      <c r="AH260" s="45">
        <f t="shared" si="71"/>
        <v>0</v>
      </c>
      <c r="AI260" s="44">
        <v>0</v>
      </c>
      <c r="AJ260" s="44">
        <v>0</v>
      </c>
      <c r="AK260" s="44">
        <v>0</v>
      </c>
      <c r="AL260" s="44">
        <v>0</v>
      </c>
      <c r="AM260" s="44">
        <v>0</v>
      </c>
      <c r="AN260" s="44">
        <v>0</v>
      </c>
      <c r="AO260" s="44">
        <v>0</v>
      </c>
      <c r="AP260" s="44">
        <v>0</v>
      </c>
      <c r="AQ260" s="44">
        <v>0</v>
      </c>
      <c r="AR260" s="44">
        <v>0</v>
      </c>
      <c r="AS260" s="44">
        <v>0</v>
      </c>
      <c r="AT260" s="44">
        <v>0</v>
      </c>
      <c r="AU260" s="44">
        <v>0</v>
      </c>
      <c r="AV260" s="44">
        <v>0</v>
      </c>
      <c r="AW260" s="44">
        <v>0</v>
      </c>
      <c r="AX260" s="44">
        <v>0</v>
      </c>
      <c r="AY260" s="44">
        <v>0</v>
      </c>
      <c r="AZ260" s="44">
        <v>0</v>
      </c>
      <c r="BA260" s="44">
        <v>0</v>
      </c>
      <c r="BB260" s="44">
        <v>0</v>
      </c>
      <c r="BC260" s="44" t="s">
        <v>87</v>
      </c>
      <c r="BD260" s="44" t="s">
        <v>87</v>
      </c>
      <c r="BE260" s="44" t="s">
        <v>87</v>
      </c>
      <c r="BF260" s="44" t="s">
        <v>87</v>
      </c>
      <c r="BG260" s="44" t="s">
        <v>87</v>
      </c>
      <c r="BH260" s="46" t="s">
        <v>606</v>
      </c>
      <c r="BI260" s="36"/>
      <c r="BJ260" s="31"/>
      <c r="BK260" s="32"/>
      <c r="BL260" s="33"/>
      <c r="BM260" s="33"/>
      <c r="BN260" s="33"/>
      <c r="BP260" s="33"/>
      <c r="BQ260" s="33"/>
    </row>
    <row r="261" spans="1:69" ht="31.5" x14ac:dyDescent="0.25">
      <c r="A261" s="82" t="s">
        <v>472</v>
      </c>
      <c r="B261" s="80" t="s">
        <v>607</v>
      </c>
      <c r="C261" s="83" t="s">
        <v>608</v>
      </c>
      <c r="D261" s="44" t="s">
        <v>87</v>
      </c>
      <c r="E261" s="45" t="s">
        <v>87</v>
      </c>
      <c r="F261" s="45" t="s">
        <v>87</v>
      </c>
      <c r="G261" s="45" t="s">
        <v>87</v>
      </c>
      <c r="H261" s="45" t="s">
        <v>87</v>
      </c>
      <c r="I261" s="45" t="s">
        <v>87</v>
      </c>
      <c r="J261" s="44" t="s">
        <v>87</v>
      </c>
      <c r="K261" s="44" t="s">
        <v>87</v>
      </c>
      <c r="L261" s="44" t="s">
        <v>87</v>
      </c>
      <c r="M261" s="44" t="s">
        <v>87</v>
      </c>
      <c r="N261" s="44" t="s">
        <v>87</v>
      </c>
      <c r="O261" s="44" t="s">
        <v>87</v>
      </c>
      <c r="P261" s="44" t="s">
        <v>87</v>
      </c>
      <c r="Q261" s="44" t="s">
        <v>87</v>
      </c>
      <c r="R261" s="44" t="s">
        <v>87</v>
      </c>
      <c r="S261" s="44" t="s">
        <v>87</v>
      </c>
      <c r="T261" s="44" t="s">
        <v>87</v>
      </c>
      <c r="U261" s="44" t="s">
        <v>87</v>
      </c>
      <c r="V261" s="44" t="s">
        <v>87</v>
      </c>
      <c r="W261" s="44" t="s">
        <v>87</v>
      </c>
      <c r="X261" s="44" t="s">
        <v>87</v>
      </c>
      <c r="Y261" s="44" t="s">
        <v>87</v>
      </c>
      <c r="Z261" s="44" t="s">
        <v>87</v>
      </c>
      <c r="AA261" s="44" t="s">
        <v>87</v>
      </c>
      <c r="AB261" s="44" t="s">
        <v>87</v>
      </c>
      <c r="AC261" s="44" t="s">
        <v>87</v>
      </c>
      <c r="AD261" s="45">
        <f t="shared" si="72"/>
        <v>0</v>
      </c>
      <c r="AE261" s="45">
        <f t="shared" si="71"/>
        <v>0</v>
      </c>
      <c r="AF261" s="45">
        <f t="shared" si="71"/>
        <v>0</v>
      </c>
      <c r="AG261" s="45">
        <f t="shared" si="71"/>
        <v>0</v>
      </c>
      <c r="AH261" s="45">
        <f t="shared" si="71"/>
        <v>0</v>
      </c>
      <c r="AI261" s="44">
        <v>0</v>
      </c>
      <c r="AJ261" s="44">
        <v>0</v>
      </c>
      <c r="AK261" s="44">
        <v>0</v>
      </c>
      <c r="AL261" s="44">
        <v>0</v>
      </c>
      <c r="AM261" s="44">
        <v>0</v>
      </c>
      <c r="AN261" s="44">
        <v>0</v>
      </c>
      <c r="AO261" s="44">
        <v>0</v>
      </c>
      <c r="AP261" s="44">
        <v>0</v>
      </c>
      <c r="AQ261" s="44">
        <v>0</v>
      </c>
      <c r="AR261" s="44">
        <v>0</v>
      </c>
      <c r="AS261" s="44">
        <v>0</v>
      </c>
      <c r="AT261" s="44">
        <v>0</v>
      </c>
      <c r="AU261" s="44">
        <v>0</v>
      </c>
      <c r="AV261" s="44">
        <v>0</v>
      </c>
      <c r="AW261" s="44">
        <v>0</v>
      </c>
      <c r="AX261" s="44">
        <v>0</v>
      </c>
      <c r="AY261" s="44">
        <v>0</v>
      </c>
      <c r="AZ261" s="44">
        <v>0</v>
      </c>
      <c r="BA261" s="44">
        <v>0</v>
      </c>
      <c r="BB261" s="44">
        <v>0</v>
      </c>
      <c r="BC261" s="44" t="s">
        <v>87</v>
      </c>
      <c r="BD261" s="44" t="s">
        <v>87</v>
      </c>
      <c r="BE261" s="44" t="s">
        <v>87</v>
      </c>
      <c r="BF261" s="44" t="s">
        <v>87</v>
      </c>
      <c r="BG261" s="44" t="s">
        <v>87</v>
      </c>
      <c r="BH261" s="46" t="s">
        <v>598</v>
      </c>
      <c r="BI261" s="36"/>
      <c r="BJ261" s="31"/>
      <c r="BK261" s="32"/>
      <c r="BL261" s="33"/>
      <c r="BM261" s="33"/>
      <c r="BN261" s="33"/>
      <c r="BP261" s="33"/>
      <c r="BQ261" s="33"/>
    </row>
    <row r="262" spans="1:69" ht="47.25" x14ac:dyDescent="0.25">
      <c r="A262" s="47" t="s">
        <v>472</v>
      </c>
      <c r="B262" s="77" t="s">
        <v>609</v>
      </c>
      <c r="C262" s="43" t="s">
        <v>610</v>
      </c>
      <c r="D262" s="44" t="s">
        <v>87</v>
      </c>
      <c r="E262" s="45">
        <f t="shared" si="73"/>
        <v>0</v>
      </c>
      <c r="F262" s="45">
        <f t="shared" si="73"/>
        <v>0</v>
      </c>
      <c r="G262" s="45">
        <f t="shared" si="73"/>
        <v>0</v>
      </c>
      <c r="H262" s="45">
        <f t="shared" si="73"/>
        <v>0</v>
      </c>
      <c r="I262" s="45">
        <f t="shared" si="73"/>
        <v>0</v>
      </c>
      <c r="J262" s="44">
        <v>0</v>
      </c>
      <c r="K262" s="44">
        <v>0</v>
      </c>
      <c r="L262" s="44">
        <v>0</v>
      </c>
      <c r="M262" s="44">
        <v>0</v>
      </c>
      <c r="N262" s="44">
        <v>0</v>
      </c>
      <c r="O262" s="44">
        <v>0</v>
      </c>
      <c r="P262" s="44">
        <v>0</v>
      </c>
      <c r="Q262" s="44">
        <v>0</v>
      </c>
      <c r="R262" s="44">
        <v>0</v>
      </c>
      <c r="S262" s="44">
        <v>0</v>
      </c>
      <c r="T262" s="44">
        <v>0</v>
      </c>
      <c r="U262" s="44">
        <v>0</v>
      </c>
      <c r="V262" s="44">
        <v>0</v>
      </c>
      <c r="W262" s="44">
        <v>0</v>
      </c>
      <c r="X262" s="44">
        <v>0</v>
      </c>
      <c r="Y262" s="44">
        <v>0</v>
      </c>
      <c r="Z262" s="44">
        <v>0</v>
      </c>
      <c r="AA262" s="44">
        <v>0</v>
      </c>
      <c r="AB262" s="44">
        <v>0</v>
      </c>
      <c r="AC262" s="44">
        <v>0</v>
      </c>
      <c r="AD262" s="45">
        <f t="shared" si="72"/>
        <v>0</v>
      </c>
      <c r="AE262" s="45">
        <f t="shared" si="71"/>
        <v>0</v>
      </c>
      <c r="AF262" s="45">
        <f t="shared" si="71"/>
        <v>0</v>
      </c>
      <c r="AG262" s="45">
        <f t="shared" si="71"/>
        <v>0</v>
      </c>
      <c r="AH262" s="45">
        <f t="shared" si="71"/>
        <v>0</v>
      </c>
      <c r="AI262" s="44">
        <v>0</v>
      </c>
      <c r="AJ262" s="44">
        <v>0</v>
      </c>
      <c r="AK262" s="44">
        <v>0</v>
      </c>
      <c r="AL262" s="44">
        <v>0</v>
      </c>
      <c r="AM262" s="44">
        <v>0</v>
      </c>
      <c r="AN262" s="44">
        <v>0</v>
      </c>
      <c r="AO262" s="44">
        <v>0</v>
      </c>
      <c r="AP262" s="44">
        <v>0</v>
      </c>
      <c r="AQ262" s="44">
        <v>0</v>
      </c>
      <c r="AR262" s="44">
        <v>0</v>
      </c>
      <c r="AS262" s="44">
        <v>0</v>
      </c>
      <c r="AT262" s="44">
        <v>0</v>
      </c>
      <c r="AU262" s="44">
        <v>0</v>
      </c>
      <c r="AV262" s="44">
        <v>0</v>
      </c>
      <c r="AW262" s="44">
        <v>0</v>
      </c>
      <c r="AX262" s="44">
        <v>0</v>
      </c>
      <c r="AY262" s="44">
        <v>0</v>
      </c>
      <c r="AZ262" s="44">
        <v>0</v>
      </c>
      <c r="BA262" s="44">
        <v>0</v>
      </c>
      <c r="BB262" s="44">
        <v>0</v>
      </c>
      <c r="BC262" s="44">
        <f t="shared" ref="BC262:BG267" si="76">AD262-(J262+O262)</f>
        <v>0</v>
      </c>
      <c r="BD262" s="44">
        <f t="shared" si="76"/>
        <v>0</v>
      </c>
      <c r="BE262" s="44">
        <f t="shared" si="76"/>
        <v>0</v>
      </c>
      <c r="BF262" s="44">
        <f t="shared" si="76"/>
        <v>0</v>
      </c>
      <c r="BG262" s="44">
        <f t="shared" si="76"/>
        <v>0</v>
      </c>
      <c r="BH262" s="46" t="s">
        <v>87</v>
      </c>
      <c r="BI262" s="36"/>
      <c r="BJ262" s="31"/>
      <c r="BK262" s="32"/>
      <c r="BL262" s="33"/>
      <c r="BM262" s="33"/>
      <c r="BN262" s="33"/>
      <c r="BP262" s="33"/>
      <c r="BQ262" s="33"/>
    </row>
    <row r="263" spans="1:69" ht="47.25" x14ac:dyDescent="0.25">
      <c r="A263" s="47" t="s">
        <v>472</v>
      </c>
      <c r="B263" s="77" t="s">
        <v>611</v>
      </c>
      <c r="C263" s="43" t="s">
        <v>612</v>
      </c>
      <c r="D263" s="44" t="s">
        <v>87</v>
      </c>
      <c r="E263" s="45">
        <f t="shared" si="73"/>
        <v>0</v>
      </c>
      <c r="F263" s="45">
        <f t="shared" si="73"/>
        <v>0</v>
      </c>
      <c r="G263" s="45">
        <f t="shared" si="73"/>
        <v>0</v>
      </c>
      <c r="H263" s="45">
        <f t="shared" si="73"/>
        <v>0</v>
      </c>
      <c r="I263" s="45">
        <f t="shared" si="73"/>
        <v>0</v>
      </c>
      <c r="J263" s="44">
        <v>0</v>
      </c>
      <c r="K263" s="44">
        <v>0</v>
      </c>
      <c r="L263" s="44">
        <v>0</v>
      </c>
      <c r="M263" s="44">
        <v>0</v>
      </c>
      <c r="N263" s="44">
        <v>0</v>
      </c>
      <c r="O263" s="44">
        <v>0</v>
      </c>
      <c r="P263" s="44">
        <v>0</v>
      </c>
      <c r="Q263" s="44">
        <v>0</v>
      </c>
      <c r="R263" s="44">
        <v>0</v>
      </c>
      <c r="S263" s="44">
        <v>0</v>
      </c>
      <c r="T263" s="44">
        <v>0</v>
      </c>
      <c r="U263" s="44">
        <v>0</v>
      </c>
      <c r="V263" s="44">
        <v>0</v>
      </c>
      <c r="W263" s="44">
        <v>0</v>
      </c>
      <c r="X263" s="44">
        <v>0</v>
      </c>
      <c r="Y263" s="44">
        <v>0</v>
      </c>
      <c r="Z263" s="44">
        <v>0</v>
      </c>
      <c r="AA263" s="44">
        <v>0</v>
      </c>
      <c r="AB263" s="44">
        <v>0</v>
      </c>
      <c r="AC263" s="44">
        <v>0</v>
      </c>
      <c r="AD263" s="45">
        <f t="shared" si="72"/>
        <v>0</v>
      </c>
      <c r="AE263" s="45">
        <f t="shared" si="71"/>
        <v>0</v>
      </c>
      <c r="AF263" s="45">
        <f t="shared" si="71"/>
        <v>0</v>
      </c>
      <c r="AG263" s="45">
        <f t="shared" si="71"/>
        <v>0</v>
      </c>
      <c r="AH263" s="45">
        <f t="shared" si="71"/>
        <v>0</v>
      </c>
      <c r="AI263" s="44">
        <v>0</v>
      </c>
      <c r="AJ263" s="44">
        <v>0</v>
      </c>
      <c r="AK263" s="44">
        <v>0</v>
      </c>
      <c r="AL263" s="44">
        <v>0</v>
      </c>
      <c r="AM263" s="44">
        <v>0</v>
      </c>
      <c r="AN263" s="44">
        <v>0</v>
      </c>
      <c r="AO263" s="44">
        <v>0</v>
      </c>
      <c r="AP263" s="44">
        <v>0</v>
      </c>
      <c r="AQ263" s="44">
        <v>0</v>
      </c>
      <c r="AR263" s="44">
        <v>0</v>
      </c>
      <c r="AS263" s="44">
        <v>0</v>
      </c>
      <c r="AT263" s="44">
        <v>0</v>
      </c>
      <c r="AU263" s="44">
        <v>0</v>
      </c>
      <c r="AV263" s="44">
        <v>0</v>
      </c>
      <c r="AW263" s="44">
        <v>0</v>
      </c>
      <c r="AX263" s="44">
        <v>0</v>
      </c>
      <c r="AY263" s="44">
        <v>0</v>
      </c>
      <c r="AZ263" s="44">
        <v>0</v>
      </c>
      <c r="BA263" s="44">
        <v>0</v>
      </c>
      <c r="BB263" s="44">
        <v>0</v>
      </c>
      <c r="BC263" s="44">
        <f t="shared" si="76"/>
        <v>0</v>
      </c>
      <c r="BD263" s="44">
        <f t="shared" si="76"/>
        <v>0</v>
      </c>
      <c r="BE263" s="44">
        <f t="shared" si="76"/>
        <v>0</v>
      </c>
      <c r="BF263" s="44">
        <f t="shared" si="76"/>
        <v>0</v>
      </c>
      <c r="BG263" s="44">
        <f t="shared" si="76"/>
        <v>0</v>
      </c>
      <c r="BH263" s="46" t="s">
        <v>87</v>
      </c>
      <c r="BI263" s="36"/>
      <c r="BJ263" s="31"/>
      <c r="BK263" s="32"/>
      <c r="BL263" s="33"/>
      <c r="BM263" s="33"/>
      <c r="BN263" s="33"/>
      <c r="BP263" s="33"/>
      <c r="BQ263" s="33"/>
    </row>
    <row r="264" spans="1:69" ht="47.25" x14ac:dyDescent="0.25">
      <c r="A264" s="47" t="s">
        <v>472</v>
      </c>
      <c r="B264" s="77" t="s">
        <v>613</v>
      </c>
      <c r="C264" s="43" t="s">
        <v>614</v>
      </c>
      <c r="D264" s="44" t="s">
        <v>87</v>
      </c>
      <c r="E264" s="45">
        <f t="shared" si="73"/>
        <v>0</v>
      </c>
      <c r="F264" s="45">
        <f t="shared" si="73"/>
        <v>0</v>
      </c>
      <c r="G264" s="45">
        <f t="shared" si="73"/>
        <v>0</v>
      </c>
      <c r="H264" s="45">
        <f t="shared" si="73"/>
        <v>0</v>
      </c>
      <c r="I264" s="45">
        <f t="shared" si="73"/>
        <v>0</v>
      </c>
      <c r="J264" s="44">
        <v>0</v>
      </c>
      <c r="K264" s="44">
        <v>0</v>
      </c>
      <c r="L264" s="44">
        <v>0</v>
      </c>
      <c r="M264" s="44">
        <v>0</v>
      </c>
      <c r="N264" s="44">
        <v>0</v>
      </c>
      <c r="O264" s="44">
        <v>0</v>
      </c>
      <c r="P264" s="44">
        <v>0</v>
      </c>
      <c r="Q264" s="44">
        <v>0</v>
      </c>
      <c r="R264" s="44">
        <v>0</v>
      </c>
      <c r="S264" s="44">
        <v>0</v>
      </c>
      <c r="T264" s="44">
        <v>0</v>
      </c>
      <c r="U264" s="44">
        <v>0</v>
      </c>
      <c r="V264" s="44">
        <v>0</v>
      </c>
      <c r="W264" s="44">
        <v>0</v>
      </c>
      <c r="X264" s="44">
        <v>0</v>
      </c>
      <c r="Y264" s="44">
        <v>0</v>
      </c>
      <c r="Z264" s="44">
        <v>0</v>
      </c>
      <c r="AA264" s="44">
        <v>0</v>
      </c>
      <c r="AB264" s="44">
        <v>0</v>
      </c>
      <c r="AC264" s="44">
        <v>0</v>
      </c>
      <c r="AD264" s="45">
        <f t="shared" si="72"/>
        <v>0</v>
      </c>
      <c r="AE264" s="45">
        <f t="shared" si="71"/>
        <v>0</v>
      </c>
      <c r="AF264" s="45">
        <f t="shared" si="71"/>
        <v>0</v>
      </c>
      <c r="AG264" s="45">
        <f t="shared" si="71"/>
        <v>0</v>
      </c>
      <c r="AH264" s="45">
        <f t="shared" si="71"/>
        <v>0</v>
      </c>
      <c r="AI264" s="44">
        <v>0</v>
      </c>
      <c r="AJ264" s="44">
        <v>0</v>
      </c>
      <c r="AK264" s="44">
        <v>0</v>
      </c>
      <c r="AL264" s="44">
        <v>0</v>
      </c>
      <c r="AM264" s="44">
        <v>0</v>
      </c>
      <c r="AN264" s="44">
        <v>0</v>
      </c>
      <c r="AO264" s="44">
        <v>0</v>
      </c>
      <c r="AP264" s="44">
        <v>0</v>
      </c>
      <c r="AQ264" s="44">
        <v>0</v>
      </c>
      <c r="AR264" s="44">
        <v>0</v>
      </c>
      <c r="AS264" s="44">
        <v>0</v>
      </c>
      <c r="AT264" s="44">
        <v>0</v>
      </c>
      <c r="AU264" s="44">
        <v>0</v>
      </c>
      <c r="AV264" s="44">
        <v>0</v>
      </c>
      <c r="AW264" s="44">
        <v>0</v>
      </c>
      <c r="AX264" s="44">
        <v>0</v>
      </c>
      <c r="AY264" s="44">
        <v>0</v>
      </c>
      <c r="AZ264" s="44">
        <v>0</v>
      </c>
      <c r="BA264" s="44">
        <v>0</v>
      </c>
      <c r="BB264" s="44">
        <v>0</v>
      </c>
      <c r="BC264" s="44">
        <f t="shared" si="76"/>
        <v>0</v>
      </c>
      <c r="BD264" s="44">
        <f t="shared" si="76"/>
        <v>0</v>
      </c>
      <c r="BE264" s="44">
        <f t="shared" si="76"/>
        <v>0</v>
      </c>
      <c r="BF264" s="44">
        <f t="shared" si="76"/>
        <v>0</v>
      </c>
      <c r="BG264" s="44">
        <f t="shared" si="76"/>
        <v>0</v>
      </c>
      <c r="BH264" s="46" t="s">
        <v>87</v>
      </c>
      <c r="BI264" s="36"/>
      <c r="BJ264" s="31"/>
      <c r="BK264" s="32"/>
      <c r="BL264" s="33"/>
      <c r="BM264" s="33"/>
      <c r="BN264" s="33"/>
      <c r="BP264" s="33"/>
      <c r="BQ264" s="33"/>
    </row>
    <row r="265" spans="1:69" ht="47.25" x14ac:dyDescent="0.25">
      <c r="A265" s="47" t="s">
        <v>472</v>
      </c>
      <c r="B265" s="77" t="s">
        <v>615</v>
      </c>
      <c r="C265" s="43" t="s">
        <v>616</v>
      </c>
      <c r="D265" s="44" t="s">
        <v>87</v>
      </c>
      <c r="E265" s="45">
        <f t="shared" si="73"/>
        <v>0</v>
      </c>
      <c r="F265" s="45">
        <f t="shared" si="73"/>
        <v>0</v>
      </c>
      <c r="G265" s="45">
        <f t="shared" si="73"/>
        <v>0</v>
      </c>
      <c r="H265" s="45">
        <f t="shared" si="73"/>
        <v>0</v>
      </c>
      <c r="I265" s="45">
        <f t="shared" si="73"/>
        <v>0</v>
      </c>
      <c r="J265" s="44">
        <v>0</v>
      </c>
      <c r="K265" s="44">
        <v>0</v>
      </c>
      <c r="L265" s="44">
        <v>0</v>
      </c>
      <c r="M265" s="44">
        <v>0</v>
      </c>
      <c r="N265" s="44">
        <v>0</v>
      </c>
      <c r="O265" s="44">
        <v>0</v>
      </c>
      <c r="P265" s="44">
        <v>0</v>
      </c>
      <c r="Q265" s="44">
        <v>0</v>
      </c>
      <c r="R265" s="44">
        <v>0</v>
      </c>
      <c r="S265" s="44">
        <v>0</v>
      </c>
      <c r="T265" s="44">
        <v>0</v>
      </c>
      <c r="U265" s="44">
        <v>0</v>
      </c>
      <c r="V265" s="44">
        <v>0</v>
      </c>
      <c r="W265" s="44">
        <v>0</v>
      </c>
      <c r="X265" s="44">
        <v>0</v>
      </c>
      <c r="Y265" s="44">
        <v>0</v>
      </c>
      <c r="Z265" s="44">
        <v>0</v>
      </c>
      <c r="AA265" s="44">
        <v>0</v>
      </c>
      <c r="AB265" s="44">
        <v>0</v>
      </c>
      <c r="AC265" s="44">
        <v>0</v>
      </c>
      <c r="AD265" s="45">
        <f t="shared" si="72"/>
        <v>0</v>
      </c>
      <c r="AE265" s="45">
        <f t="shared" si="71"/>
        <v>0</v>
      </c>
      <c r="AF265" s="45">
        <f t="shared" si="71"/>
        <v>0</v>
      </c>
      <c r="AG265" s="45">
        <f t="shared" si="71"/>
        <v>0</v>
      </c>
      <c r="AH265" s="45">
        <f t="shared" si="71"/>
        <v>0</v>
      </c>
      <c r="AI265" s="44">
        <v>0</v>
      </c>
      <c r="AJ265" s="44">
        <v>0</v>
      </c>
      <c r="AK265" s="44">
        <v>0</v>
      </c>
      <c r="AL265" s="44">
        <v>0</v>
      </c>
      <c r="AM265" s="44">
        <v>0</v>
      </c>
      <c r="AN265" s="44">
        <v>0</v>
      </c>
      <c r="AO265" s="44">
        <v>0</v>
      </c>
      <c r="AP265" s="44">
        <v>0</v>
      </c>
      <c r="AQ265" s="44">
        <v>0</v>
      </c>
      <c r="AR265" s="44">
        <v>0</v>
      </c>
      <c r="AS265" s="44">
        <v>0</v>
      </c>
      <c r="AT265" s="44">
        <v>0</v>
      </c>
      <c r="AU265" s="44">
        <v>0</v>
      </c>
      <c r="AV265" s="44">
        <v>0</v>
      </c>
      <c r="AW265" s="44">
        <v>0</v>
      </c>
      <c r="AX265" s="44">
        <v>0</v>
      </c>
      <c r="AY265" s="44">
        <v>0</v>
      </c>
      <c r="AZ265" s="44">
        <v>0</v>
      </c>
      <c r="BA265" s="44">
        <v>0</v>
      </c>
      <c r="BB265" s="44">
        <v>0</v>
      </c>
      <c r="BC265" s="44">
        <f t="shared" si="76"/>
        <v>0</v>
      </c>
      <c r="BD265" s="44">
        <f t="shared" si="76"/>
        <v>0</v>
      </c>
      <c r="BE265" s="44">
        <f t="shared" si="76"/>
        <v>0</v>
      </c>
      <c r="BF265" s="44">
        <f>AG265-(M265+R265)</f>
        <v>0</v>
      </c>
      <c r="BG265" s="44">
        <f t="shared" si="76"/>
        <v>0</v>
      </c>
      <c r="BH265" s="46" t="s">
        <v>87</v>
      </c>
      <c r="BI265" s="36"/>
      <c r="BJ265" s="31"/>
      <c r="BK265" s="32"/>
      <c r="BL265" s="33"/>
      <c r="BM265" s="33"/>
      <c r="BN265" s="33"/>
      <c r="BP265" s="33"/>
      <c r="BQ265" s="33"/>
    </row>
    <row r="266" spans="1:69" ht="31.5" x14ac:dyDescent="0.25">
      <c r="A266" s="47" t="s">
        <v>472</v>
      </c>
      <c r="B266" s="77" t="s">
        <v>617</v>
      </c>
      <c r="C266" s="43" t="s">
        <v>618</v>
      </c>
      <c r="D266" s="44" t="s">
        <v>87</v>
      </c>
      <c r="E266" s="45">
        <f t="shared" si="73"/>
        <v>0</v>
      </c>
      <c r="F266" s="45">
        <f t="shared" si="73"/>
        <v>0</v>
      </c>
      <c r="G266" s="45">
        <f t="shared" si="73"/>
        <v>0</v>
      </c>
      <c r="H266" s="45">
        <f t="shared" si="73"/>
        <v>0</v>
      </c>
      <c r="I266" s="45">
        <f t="shared" si="73"/>
        <v>0</v>
      </c>
      <c r="J266" s="44">
        <v>0</v>
      </c>
      <c r="K266" s="44">
        <v>0</v>
      </c>
      <c r="L266" s="44">
        <v>0</v>
      </c>
      <c r="M266" s="44">
        <v>0</v>
      </c>
      <c r="N266" s="44">
        <v>0</v>
      </c>
      <c r="O266" s="44">
        <v>0</v>
      </c>
      <c r="P266" s="44">
        <v>0</v>
      </c>
      <c r="Q266" s="44">
        <v>0</v>
      </c>
      <c r="R266" s="44">
        <v>0</v>
      </c>
      <c r="S266" s="44">
        <v>0</v>
      </c>
      <c r="T266" s="44">
        <v>0</v>
      </c>
      <c r="U266" s="44">
        <v>0</v>
      </c>
      <c r="V266" s="44">
        <v>0</v>
      </c>
      <c r="W266" s="44">
        <v>0</v>
      </c>
      <c r="X266" s="44">
        <v>0</v>
      </c>
      <c r="Y266" s="44">
        <v>0</v>
      </c>
      <c r="Z266" s="44">
        <v>0</v>
      </c>
      <c r="AA266" s="44">
        <v>0</v>
      </c>
      <c r="AB266" s="44">
        <v>0</v>
      </c>
      <c r="AC266" s="44">
        <v>0</v>
      </c>
      <c r="AD266" s="45">
        <f t="shared" si="72"/>
        <v>0</v>
      </c>
      <c r="AE266" s="45">
        <f t="shared" si="71"/>
        <v>0</v>
      </c>
      <c r="AF266" s="45">
        <f t="shared" si="71"/>
        <v>0</v>
      </c>
      <c r="AG266" s="45">
        <f t="shared" si="71"/>
        <v>0</v>
      </c>
      <c r="AH266" s="45">
        <f t="shared" si="71"/>
        <v>0</v>
      </c>
      <c r="AI266" s="44">
        <v>0</v>
      </c>
      <c r="AJ266" s="44">
        <v>0</v>
      </c>
      <c r="AK266" s="44">
        <v>0</v>
      </c>
      <c r="AL266" s="44">
        <v>0</v>
      </c>
      <c r="AM266" s="44">
        <v>0</v>
      </c>
      <c r="AN266" s="44">
        <v>0</v>
      </c>
      <c r="AO266" s="44">
        <v>0</v>
      </c>
      <c r="AP266" s="44">
        <v>0</v>
      </c>
      <c r="AQ266" s="44">
        <v>0</v>
      </c>
      <c r="AR266" s="44">
        <v>0</v>
      </c>
      <c r="AS266" s="44">
        <v>0</v>
      </c>
      <c r="AT266" s="44">
        <v>0</v>
      </c>
      <c r="AU266" s="44">
        <v>0</v>
      </c>
      <c r="AV266" s="44">
        <v>0</v>
      </c>
      <c r="AW266" s="44">
        <v>0</v>
      </c>
      <c r="AX266" s="44">
        <v>0</v>
      </c>
      <c r="AY266" s="44">
        <v>0</v>
      </c>
      <c r="AZ266" s="44">
        <v>0</v>
      </c>
      <c r="BA266" s="44">
        <v>0</v>
      </c>
      <c r="BB266" s="44">
        <v>0</v>
      </c>
      <c r="BC266" s="44">
        <f t="shared" si="76"/>
        <v>0</v>
      </c>
      <c r="BD266" s="44">
        <f t="shared" si="76"/>
        <v>0</v>
      </c>
      <c r="BE266" s="44">
        <f t="shared" si="76"/>
        <v>0</v>
      </c>
      <c r="BF266" s="44">
        <f t="shared" si="76"/>
        <v>0</v>
      </c>
      <c r="BG266" s="44">
        <f t="shared" si="76"/>
        <v>0</v>
      </c>
      <c r="BH266" s="46" t="s">
        <v>87</v>
      </c>
      <c r="BI266" s="36"/>
      <c r="BJ266" s="31"/>
      <c r="BK266" s="32"/>
      <c r="BL266" s="33"/>
      <c r="BM266" s="33"/>
      <c r="BN266" s="33"/>
      <c r="BP266" s="33"/>
      <c r="BQ266" s="33"/>
    </row>
    <row r="267" spans="1:69" ht="47.25" x14ac:dyDescent="0.25">
      <c r="A267" s="47" t="s">
        <v>472</v>
      </c>
      <c r="B267" s="77" t="s">
        <v>619</v>
      </c>
      <c r="C267" s="43" t="s">
        <v>620</v>
      </c>
      <c r="D267" s="44" t="s">
        <v>87</v>
      </c>
      <c r="E267" s="45">
        <f t="shared" si="73"/>
        <v>0</v>
      </c>
      <c r="F267" s="45">
        <f t="shared" si="73"/>
        <v>0</v>
      </c>
      <c r="G267" s="45">
        <f t="shared" si="73"/>
        <v>0</v>
      </c>
      <c r="H267" s="45">
        <f t="shared" si="73"/>
        <v>0</v>
      </c>
      <c r="I267" s="45">
        <f t="shared" si="73"/>
        <v>0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44">
        <v>0</v>
      </c>
      <c r="P267" s="44">
        <v>0</v>
      </c>
      <c r="Q267" s="44">
        <v>0</v>
      </c>
      <c r="R267" s="44">
        <v>0</v>
      </c>
      <c r="S267" s="44">
        <v>0</v>
      </c>
      <c r="T267" s="44">
        <v>0</v>
      </c>
      <c r="U267" s="44">
        <v>0</v>
      </c>
      <c r="V267" s="44">
        <v>0</v>
      </c>
      <c r="W267" s="44">
        <v>0</v>
      </c>
      <c r="X267" s="44">
        <v>0</v>
      </c>
      <c r="Y267" s="44">
        <v>0</v>
      </c>
      <c r="Z267" s="44">
        <v>0</v>
      </c>
      <c r="AA267" s="44">
        <v>0</v>
      </c>
      <c r="AB267" s="44">
        <v>0</v>
      </c>
      <c r="AC267" s="44">
        <v>0</v>
      </c>
      <c r="AD267" s="45">
        <f t="shared" si="72"/>
        <v>0</v>
      </c>
      <c r="AE267" s="45">
        <f t="shared" si="71"/>
        <v>0</v>
      </c>
      <c r="AF267" s="45">
        <f t="shared" si="71"/>
        <v>0</v>
      </c>
      <c r="AG267" s="45">
        <f t="shared" si="71"/>
        <v>0</v>
      </c>
      <c r="AH267" s="45">
        <f t="shared" si="71"/>
        <v>0</v>
      </c>
      <c r="AI267" s="44">
        <v>0</v>
      </c>
      <c r="AJ267" s="44">
        <v>0</v>
      </c>
      <c r="AK267" s="44">
        <v>0</v>
      </c>
      <c r="AL267" s="44">
        <v>0</v>
      </c>
      <c r="AM267" s="44">
        <v>0</v>
      </c>
      <c r="AN267" s="44">
        <v>0</v>
      </c>
      <c r="AO267" s="44">
        <v>0</v>
      </c>
      <c r="AP267" s="44">
        <v>0</v>
      </c>
      <c r="AQ267" s="44">
        <v>0</v>
      </c>
      <c r="AR267" s="44">
        <v>0</v>
      </c>
      <c r="AS267" s="44">
        <v>0</v>
      </c>
      <c r="AT267" s="44">
        <v>0</v>
      </c>
      <c r="AU267" s="44">
        <v>0</v>
      </c>
      <c r="AV267" s="44">
        <v>0</v>
      </c>
      <c r="AW267" s="44">
        <v>0</v>
      </c>
      <c r="AX267" s="44">
        <v>0</v>
      </c>
      <c r="AY267" s="44">
        <v>0</v>
      </c>
      <c r="AZ267" s="44">
        <v>0</v>
      </c>
      <c r="BA267" s="44">
        <v>0</v>
      </c>
      <c r="BB267" s="44">
        <v>0</v>
      </c>
      <c r="BC267" s="44">
        <f t="shared" si="76"/>
        <v>0</v>
      </c>
      <c r="BD267" s="44">
        <f t="shared" si="76"/>
        <v>0</v>
      </c>
      <c r="BE267" s="44">
        <f t="shared" si="76"/>
        <v>0</v>
      </c>
      <c r="BF267" s="44">
        <f>AG267-(M267+R267)</f>
        <v>0</v>
      </c>
      <c r="BG267" s="44">
        <f t="shared" si="76"/>
        <v>0</v>
      </c>
      <c r="BH267" s="46" t="s">
        <v>87</v>
      </c>
      <c r="BI267" s="36"/>
      <c r="BJ267" s="31"/>
      <c r="BK267" s="32"/>
      <c r="BL267" s="33"/>
      <c r="BM267" s="33"/>
      <c r="BN267" s="33"/>
      <c r="BP267" s="33"/>
      <c r="BQ267" s="33"/>
    </row>
    <row r="268" spans="1:69" ht="63" x14ac:dyDescent="0.25">
      <c r="A268" s="82" t="s">
        <v>472</v>
      </c>
      <c r="B268" s="80" t="s">
        <v>621</v>
      </c>
      <c r="C268" s="83" t="s">
        <v>622</v>
      </c>
      <c r="D268" s="44" t="s">
        <v>87</v>
      </c>
      <c r="E268" s="45" t="s">
        <v>87</v>
      </c>
      <c r="F268" s="45" t="s">
        <v>87</v>
      </c>
      <c r="G268" s="45" t="s">
        <v>87</v>
      </c>
      <c r="H268" s="45" t="s">
        <v>87</v>
      </c>
      <c r="I268" s="45" t="s">
        <v>87</v>
      </c>
      <c r="J268" s="44" t="s">
        <v>87</v>
      </c>
      <c r="K268" s="44" t="s">
        <v>87</v>
      </c>
      <c r="L268" s="44" t="s">
        <v>87</v>
      </c>
      <c r="M268" s="44" t="s">
        <v>87</v>
      </c>
      <c r="N268" s="44" t="s">
        <v>87</v>
      </c>
      <c r="O268" s="44" t="s">
        <v>87</v>
      </c>
      <c r="P268" s="44" t="s">
        <v>87</v>
      </c>
      <c r="Q268" s="44" t="s">
        <v>87</v>
      </c>
      <c r="R268" s="44" t="s">
        <v>87</v>
      </c>
      <c r="S268" s="44" t="s">
        <v>87</v>
      </c>
      <c r="T268" s="44" t="s">
        <v>87</v>
      </c>
      <c r="U268" s="44" t="s">
        <v>87</v>
      </c>
      <c r="V268" s="44" t="s">
        <v>87</v>
      </c>
      <c r="W268" s="44" t="s">
        <v>87</v>
      </c>
      <c r="X268" s="44" t="s">
        <v>87</v>
      </c>
      <c r="Y268" s="44" t="s">
        <v>87</v>
      </c>
      <c r="Z268" s="44" t="s">
        <v>87</v>
      </c>
      <c r="AA268" s="44" t="s">
        <v>87</v>
      </c>
      <c r="AB268" s="44" t="s">
        <v>87</v>
      </c>
      <c r="AC268" s="44" t="s">
        <v>87</v>
      </c>
      <c r="AD268" s="45">
        <f t="shared" si="72"/>
        <v>0</v>
      </c>
      <c r="AE268" s="45">
        <f t="shared" si="71"/>
        <v>0</v>
      </c>
      <c r="AF268" s="45">
        <f t="shared" si="71"/>
        <v>0</v>
      </c>
      <c r="AG268" s="45">
        <f t="shared" si="71"/>
        <v>0</v>
      </c>
      <c r="AH268" s="45">
        <f t="shared" si="71"/>
        <v>0</v>
      </c>
      <c r="AI268" s="44">
        <v>0</v>
      </c>
      <c r="AJ268" s="44">
        <v>0</v>
      </c>
      <c r="AK268" s="44">
        <v>0</v>
      </c>
      <c r="AL268" s="44">
        <v>0</v>
      </c>
      <c r="AM268" s="44">
        <v>0</v>
      </c>
      <c r="AN268" s="44">
        <v>0</v>
      </c>
      <c r="AO268" s="44">
        <v>0</v>
      </c>
      <c r="AP268" s="44">
        <v>0</v>
      </c>
      <c r="AQ268" s="44">
        <v>0</v>
      </c>
      <c r="AR268" s="44">
        <v>0</v>
      </c>
      <c r="AS268" s="44">
        <v>0</v>
      </c>
      <c r="AT268" s="44">
        <v>0</v>
      </c>
      <c r="AU268" s="44">
        <v>0</v>
      </c>
      <c r="AV268" s="44">
        <v>0</v>
      </c>
      <c r="AW268" s="44">
        <v>0</v>
      </c>
      <c r="AX268" s="44">
        <v>0</v>
      </c>
      <c r="AY268" s="44">
        <v>0</v>
      </c>
      <c r="AZ268" s="44">
        <v>0</v>
      </c>
      <c r="BA268" s="44">
        <v>0</v>
      </c>
      <c r="BB268" s="44">
        <v>0</v>
      </c>
      <c r="BC268" s="44" t="s">
        <v>87</v>
      </c>
      <c r="BD268" s="44" t="s">
        <v>87</v>
      </c>
      <c r="BE268" s="44" t="s">
        <v>87</v>
      </c>
      <c r="BF268" s="44" t="s">
        <v>87</v>
      </c>
      <c r="BG268" s="44" t="s">
        <v>87</v>
      </c>
      <c r="BH268" s="46" t="s">
        <v>623</v>
      </c>
      <c r="BI268" s="36"/>
      <c r="BJ268" s="31"/>
      <c r="BK268" s="32"/>
      <c r="BL268" s="33"/>
      <c r="BM268" s="33"/>
      <c r="BN268" s="33"/>
      <c r="BP268" s="33"/>
      <c r="BQ268" s="33"/>
    </row>
    <row r="269" spans="1:69" ht="63" x14ac:dyDescent="0.25">
      <c r="A269" s="82" t="s">
        <v>472</v>
      </c>
      <c r="B269" s="80" t="s">
        <v>624</v>
      </c>
      <c r="C269" s="83" t="s">
        <v>625</v>
      </c>
      <c r="D269" s="44" t="s">
        <v>87</v>
      </c>
      <c r="E269" s="45" t="s">
        <v>87</v>
      </c>
      <c r="F269" s="45" t="s">
        <v>87</v>
      </c>
      <c r="G269" s="45" t="s">
        <v>87</v>
      </c>
      <c r="H269" s="45" t="s">
        <v>87</v>
      </c>
      <c r="I269" s="45" t="s">
        <v>87</v>
      </c>
      <c r="J269" s="44" t="s">
        <v>87</v>
      </c>
      <c r="K269" s="44" t="s">
        <v>87</v>
      </c>
      <c r="L269" s="44" t="s">
        <v>87</v>
      </c>
      <c r="M269" s="44" t="s">
        <v>87</v>
      </c>
      <c r="N269" s="44" t="s">
        <v>87</v>
      </c>
      <c r="O269" s="44" t="s">
        <v>87</v>
      </c>
      <c r="P269" s="44" t="s">
        <v>87</v>
      </c>
      <c r="Q269" s="44" t="s">
        <v>87</v>
      </c>
      <c r="R269" s="44" t="s">
        <v>87</v>
      </c>
      <c r="S269" s="44" t="s">
        <v>87</v>
      </c>
      <c r="T269" s="44" t="s">
        <v>87</v>
      </c>
      <c r="U269" s="44" t="s">
        <v>87</v>
      </c>
      <c r="V269" s="44" t="s">
        <v>87</v>
      </c>
      <c r="W269" s="44" t="s">
        <v>87</v>
      </c>
      <c r="X269" s="44" t="s">
        <v>87</v>
      </c>
      <c r="Y269" s="44" t="s">
        <v>87</v>
      </c>
      <c r="Z269" s="44" t="s">
        <v>87</v>
      </c>
      <c r="AA269" s="44" t="s">
        <v>87</v>
      </c>
      <c r="AB269" s="44" t="s">
        <v>87</v>
      </c>
      <c r="AC269" s="44" t="s">
        <v>87</v>
      </c>
      <c r="AD269" s="45">
        <f t="shared" si="72"/>
        <v>0</v>
      </c>
      <c r="AE269" s="45">
        <f t="shared" si="71"/>
        <v>0</v>
      </c>
      <c r="AF269" s="45">
        <f t="shared" si="71"/>
        <v>0</v>
      </c>
      <c r="AG269" s="45">
        <f t="shared" si="71"/>
        <v>0</v>
      </c>
      <c r="AH269" s="45">
        <f t="shared" si="71"/>
        <v>0</v>
      </c>
      <c r="AI269" s="44">
        <v>0</v>
      </c>
      <c r="AJ269" s="44">
        <v>0</v>
      </c>
      <c r="AK269" s="44">
        <v>0</v>
      </c>
      <c r="AL269" s="44">
        <v>0</v>
      </c>
      <c r="AM269" s="44">
        <v>0</v>
      </c>
      <c r="AN269" s="44">
        <v>0</v>
      </c>
      <c r="AO269" s="44">
        <v>0</v>
      </c>
      <c r="AP269" s="44">
        <v>0</v>
      </c>
      <c r="AQ269" s="44">
        <v>0</v>
      </c>
      <c r="AR269" s="44">
        <v>0</v>
      </c>
      <c r="AS269" s="44">
        <v>0</v>
      </c>
      <c r="AT269" s="44">
        <v>0</v>
      </c>
      <c r="AU269" s="44">
        <v>0</v>
      </c>
      <c r="AV269" s="44">
        <v>0</v>
      </c>
      <c r="AW269" s="44">
        <v>0</v>
      </c>
      <c r="AX269" s="44">
        <v>0</v>
      </c>
      <c r="AY269" s="44">
        <v>0</v>
      </c>
      <c r="AZ269" s="44">
        <v>0</v>
      </c>
      <c r="BA269" s="44">
        <v>0</v>
      </c>
      <c r="BB269" s="44">
        <v>0</v>
      </c>
      <c r="BC269" s="44" t="s">
        <v>87</v>
      </c>
      <c r="BD269" s="44" t="s">
        <v>87</v>
      </c>
      <c r="BE269" s="44" t="s">
        <v>87</v>
      </c>
      <c r="BF269" s="44" t="s">
        <v>87</v>
      </c>
      <c r="BG269" s="44" t="s">
        <v>87</v>
      </c>
      <c r="BH269" s="46" t="s">
        <v>623</v>
      </c>
      <c r="BI269" s="36"/>
      <c r="BJ269" s="31"/>
      <c r="BK269" s="32"/>
      <c r="BL269" s="33"/>
      <c r="BM269" s="33"/>
      <c r="BN269" s="33"/>
      <c r="BP269" s="33"/>
      <c r="BQ269" s="33"/>
    </row>
    <row r="270" spans="1:69" ht="63" x14ac:dyDescent="0.25">
      <c r="A270" s="82" t="s">
        <v>472</v>
      </c>
      <c r="B270" s="80" t="s">
        <v>621</v>
      </c>
      <c r="C270" s="83" t="s">
        <v>626</v>
      </c>
      <c r="D270" s="44" t="s">
        <v>87</v>
      </c>
      <c r="E270" s="45" t="s">
        <v>87</v>
      </c>
      <c r="F270" s="45" t="s">
        <v>87</v>
      </c>
      <c r="G270" s="45" t="s">
        <v>87</v>
      </c>
      <c r="H270" s="45" t="s">
        <v>87</v>
      </c>
      <c r="I270" s="45" t="s">
        <v>87</v>
      </c>
      <c r="J270" s="44" t="s">
        <v>87</v>
      </c>
      <c r="K270" s="44" t="s">
        <v>87</v>
      </c>
      <c r="L270" s="44" t="s">
        <v>87</v>
      </c>
      <c r="M270" s="44" t="s">
        <v>87</v>
      </c>
      <c r="N270" s="44" t="s">
        <v>87</v>
      </c>
      <c r="O270" s="44" t="s">
        <v>87</v>
      </c>
      <c r="P270" s="44" t="s">
        <v>87</v>
      </c>
      <c r="Q270" s="44" t="s">
        <v>87</v>
      </c>
      <c r="R270" s="44" t="s">
        <v>87</v>
      </c>
      <c r="S270" s="44" t="s">
        <v>87</v>
      </c>
      <c r="T270" s="44" t="s">
        <v>87</v>
      </c>
      <c r="U270" s="44" t="s">
        <v>87</v>
      </c>
      <c r="V270" s="44" t="s">
        <v>87</v>
      </c>
      <c r="W270" s="44" t="s">
        <v>87</v>
      </c>
      <c r="X270" s="44" t="s">
        <v>87</v>
      </c>
      <c r="Y270" s="44" t="s">
        <v>87</v>
      </c>
      <c r="Z270" s="44" t="s">
        <v>87</v>
      </c>
      <c r="AA270" s="44" t="s">
        <v>87</v>
      </c>
      <c r="AB270" s="44" t="s">
        <v>87</v>
      </c>
      <c r="AC270" s="44" t="s">
        <v>87</v>
      </c>
      <c r="AD270" s="45">
        <f t="shared" si="72"/>
        <v>0</v>
      </c>
      <c r="AE270" s="45">
        <f t="shared" si="71"/>
        <v>0</v>
      </c>
      <c r="AF270" s="45">
        <f t="shared" si="71"/>
        <v>0</v>
      </c>
      <c r="AG270" s="45">
        <f t="shared" si="71"/>
        <v>0</v>
      </c>
      <c r="AH270" s="45">
        <f t="shared" si="71"/>
        <v>0</v>
      </c>
      <c r="AI270" s="44">
        <v>0</v>
      </c>
      <c r="AJ270" s="44">
        <v>0</v>
      </c>
      <c r="AK270" s="44">
        <v>0</v>
      </c>
      <c r="AL270" s="44">
        <v>0</v>
      </c>
      <c r="AM270" s="44">
        <v>0</v>
      </c>
      <c r="AN270" s="44">
        <v>0</v>
      </c>
      <c r="AO270" s="44">
        <v>0</v>
      </c>
      <c r="AP270" s="44">
        <v>0</v>
      </c>
      <c r="AQ270" s="44">
        <v>0</v>
      </c>
      <c r="AR270" s="44">
        <v>0</v>
      </c>
      <c r="AS270" s="44">
        <v>0</v>
      </c>
      <c r="AT270" s="44">
        <v>0</v>
      </c>
      <c r="AU270" s="44">
        <v>0</v>
      </c>
      <c r="AV270" s="44">
        <v>0</v>
      </c>
      <c r="AW270" s="44">
        <v>0</v>
      </c>
      <c r="AX270" s="44">
        <v>0</v>
      </c>
      <c r="AY270" s="44">
        <v>0</v>
      </c>
      <c r="AZ270" s="44">
        <v>0</v>
      </c>
      <c r="BA270" s="44">
        <v>0</v>
      </c>
      <c r="BB270" s="44">
        <v>0</v>
      </c>
      <c r="BC270" s="44" t="s">
        <v>87</v>
      </c>
      <c r="BD270" s="44" t="s">
        <v>87</v>
      </c>
      <c r="BE270" s="44" t="s">
        <v>87</v>
      </c>
      <c r="BF270" s="44" t="s">
        <v>87</v>
      </c>
      <c r="BG270" s="44" t="s">
        <v>87</v>
      </c>
      <c r="BH270" s="46" t="s">
        <v>627</v>
      </c>
      <c r="BI270" s="36"/>
      <c r="BJ270" s="31"/>
      <c r="BK270" s="32"/>
      <c r="BL270" s="33"/>
      <c r="BM270" s="33"/>
      <c r="BN270" s="33"/>
      <c r="BP270" s="33"/>
      <c r="BQ270" s="33"/>
    </row>
    <row r="271" spans="1:69" ht="63" x14ac:dyDescent="0.25">
      <c r="A271" s="82" t="s">
        <v>472</v>
      </c>
      <c r="B271" s="80" t="s">
        <v>628</v>
      </c>
      <c r="C271" s="83" t="s">
        <v>629</v>
      </c>
      <c r="D271" s="44" t="s">
        <v>87</v>
      </c>
      <c r="E271" s="45" t="s">
        <v>87</v>
      </c>
      <c r="F271" s="45" t="s">
        <v>87</v>
      </c>
      <c r="G271" s="45" t="s">
        <v>87</v>
      </c>
      <c r="H271" s="45" t="s">
        <v>87</v>
      </c>
      <c r="I271" s="45" t="s">
        <v>87</v>
      </c>
      <c r="J271" s="44" t="s">
        <v>87</v>
      </c>
      <c r="K271" s="44" t="s">
        <v>87</v>
      </c>
      <c r="L271" s="44" t="s">
        <v>87</v>
      </c>
      <c r="M271" s="44" t="s">
        <v>87</v>
      </c>
      <c r="N271" s="44" t="s">
        <v>87</v>
      </c>
      <c r="O271" s="44" t="s">
        <v>87</v>
      </c>
      <c r="P271" s="44" t="s">
        <v>87</v>
      </c>
      <c r="Q271" s="44" t="s">
        <v>87</v>
      </c>
      <c r="R271" s="44" t="s">
        <v>87</v>
      </c>
      <c r="S271" s="44" t="s">
        <v>87</v>
      </c>
      <c r="T271" s="44" t="s">
        <v>87</v>
      </c>
      <c r="U271" s="44" t="s">
        <v>87</v>
      </c>
      <c r="V271" s="44" t="s">
        <v>87</v>
      </c>
      <c r="W271" s="44" t="s">
        <v>87</v>
      </c>
      <c r="X271" s="44" t="s">
        <v>87</v>
      </c>
      <c r="Y271" s="44" t="s">
        <v>87</v>
      </c>
      <c r="Z271" s="44" t="s">
        <v>87</v>
      </c>
      <c r="AA271" s="44" t="s">
        <v>87</v>
      </c>
      <c r="AB271" s="44" t="s">
        <v>87</v>
      </c>
      <c r="AC271" s="44" t="s">
        <v>87</v>
      </c>
      <c r="AD271" s="45">
        <f>AI271+AN271+AS271+AX271</f>
        <v>0</v>
      </c>
      <c r="AE271" s="45">
        <f t="shared" si="71"/>
        <v>0</v>
      </c>
      <c r="AF271" s="45">
        <f t="shared" si="71"/>
        <v>0</v>
      </c>
      <c r="AG271" s="45">
        <f t="shared" si="71"/>
        <v>0</v>
      </c>
      <c r="AH271" s="45">
        <f t="shared" si="71"/>
        <v>0</v>
      </c>
      <c r="AI271" s="44">
        <v>0</v>
      </c>
      <c r="AJ271" s="44">
        <v>0</v>
      </c>
      <c r="AK271" s="44">
        <v>0</v>
      </c>
      <c r="AL271" s="44">
        <v>0</v>
      </c>
      <c r="AM271" s="44">
        <v>0</v>
      </c>
      <c r="AN271" s="44">
        <v>0</v>
      </c>
      <c r="AO271" s="44">
        <v>0</v>
      </c>
      <c r="AP271" s="44">
        <v>0</v>
      </c>
      <c r="AQ271" s="44">
        <v>0</v>
      </c>
      <c r="AR271" s="44">
        <v>0</v>
      </c>
      <c r="AS271" s="44">
        <v>0</v>
      </c>
      <c r="AT271" s="44">
        <v>0</v>
      </c>
      <c r="AU271" s="44">
        <v>0</v>
      </c>
      <c r="AV271" s="44">
        <v>0</v>
      </c>
      <c r="AW271" s="44">
        <v>0</v>
      </c>
      <c r="AX271" s="44">
        <v>0</v>
      </c>
      <c r="AY271" s="44">
        <v>0</v>
      </c>
      <c r="AZ271" s="44">
        <v>0</v>
      </c>
      <c r="BA271" s="44">
        <v>0</v>
      </c>
      <c r="BB271" s="44">
        <v>0</v>
      </c>
      <c r="BC271" s="44" t="s">
        <v>87</v>
      </c>
      <c r="BD271" s="44" t="s">
        <v>87</v>
      </c>
      <c r="BE271" s="44" t="s">
        <v>87</v>
      </c>
      <c r="BF271" s="44" t="s">
        <v>87</v>
      </c>
      <c r="BG271" s="44" t="s">
        <v>87</v>
      </c>
      <c r="BH271" s="46" t="s">
        <v>630</v>
      </c>
      <c r="BI271" s="36"/>
      <c r="BJ271" s="31"/>
      <c r="BK271" s="32"/>
      <c r="BL271" s="33"/>
      <c r="BM271" s="33"/>
      <c r="BN271" s="33"/>
      <c r="BP271" s="33"/>
      <c r="BQ271" s="33"/>
    </row>
    <row r="272" spans="1:69" ht="31.5" x14ac:dyDescent="0.25">
      <c r="A272" s="47" t="s">
        <v>472</v>
      </c>
      <c r="B272" s="77" t="s">
        <v>631</v>
      </c>
      <c r="C272" s="43" t="s">
        <v>632</v>
      </c>
      <c r="D272" s="44" t="s">
        <v>87</v>
      </c>
      <c r="E272" s="45">
        <f t="shared" si="73"/>
        <v>0</v>
      </c>
      <c r="F272" s="45">
        <f t="shared" si="73"/>
        <v>0</v>
      </c>
      <c r="G272" s="45">
        <f t="shared" si="73"/>
        <v>0</v>
      </c>
      <c r="H272" s="45">
        <f t="shared" si="73"/>
        <v>0</v>
      </c>
      <c r="I272" s="45">
        <f t="shared" si="73"/>
        <v>0</v>
      </c>
      <c r="J272" s="44">
        <v>0</v>
      </c>
      <c r="K272" s="44">
        <v>0</v>
      </c>
      <c r="L272" s="44">
        <v>0</v>
      </c>
      <c r="M272" s="44">
        <v>0</v>
      </c>
      <c r="N272" s="44">
        <v>0</v>
      </c>
      <c r="O272" s="44">
        <v>0</v>
      </c>
      <c r="P272" s="44">
        <v>0</v>
      </c>
      <c r="Q272" s="44">
        <v>0</v>
      </c>
      <c r="R272" s="44">
        <v>0</v>
      </c>
      <c r="S272" s="44">
        <v>0</v>
      </c>
      <c r="T272" s="44">
        <v>0</v>
      </c>
      <c r="U272" s="44">
        <v>0</v>
      </c>
      <c r="V272" s="44">
        <v>0</v>
      </c>
      <c r="W272" s="44">
        <v>0</v>
      </c>
      <c r="X272" s="44">
        <v>0</v>
      </c>
      <c r="Y272" s="44">
        <v>0</v>
      </c>
      <c r="Z272" s="44">
        <v>0</v>
      </c>
      <c r="AA272" s="44">
        <v>0</v>
      </c>
      <c r="AB272" s="44">
        <v>0</v>
      </c>
      <c r="AC272" s="44">
        <v>0</v>
      </c>
      <c r="AD272" s="45">
        <f t="shared" si="72"/>
        <v>0</v>
      </c>
      <c r="AE272" s="45">
        <f t="shared" si="71"/>
        <v>0</v>
      </c>
      <c r="AF272" s="45">
        <f t="shared" si="71"/>
        <v>0</v>
      </c>
      <c r="AG272" s="45">
        <f t="shared" si="71"/>
        <v>0</v>
      </c>
      <c r="AH272" s="45">
        <f t="shared" si="71"/>
        <v>0</v>
      </c>
      <c r="AI272" s="44">
        <v>0</v>
      </c>
      <c r="AJ272" s="44">
        <v>0</v>
      </c>
      <c r="AK272" s="44">
        <v>0</v>
      </c>
      <c r="AL272" s="44">
        <v>0</v>
      </c>
      <c r="AM272" s="44">
        <v>0</v>
      </c>
      <c r="AN272" s="44">
        <v>0</v>
      </c>
      <c r="AO272" s="44">
        <v>0</v>
      </c>
      <c r="AP272" s="44">
        <v>0</v>
      </c>
      <c r="AQ272" s="44">
        <v>0</v>
      </c>
      <c r="AR272" s="44">
        <v>0</v>
      </c>
      <c r="AS272" s="44">
        <v>0</v>
      </c>
      <c r="AT272" s="44">
        <v>0</v>
      </c>
      <c r="AU272" s="44">
        <v>0</v>
      </c>
      <c r="AV272" s="44">
        <v>0</v>
      </c>
      <c r="AW272" s="44">
        <v>0</v>
      </c>
      <c r="AX272" s="44">
        <v>0</v>
      </c>
      <c r="AY272" s="44">
        <v>0</v>
      </c>
      <c r="AZ272" s="44">
        <v>0</v>
      </c>
      <c r="BA272" s="44">
        <v>0</v>
      </c>
      <c r="BB272" s="44">
        <v>0</v>
      </c>
      <c r="BC272" s="44">
        <f t="shared" ref="BC272:BG291" si="77">AD272-(J272+O272)</f>
        <v>0</v>
      </c>
      <c r="BD272" s="44">
        <f t="shared" si="77"/>
        <v>0</v>
      </c>
      <c r="BE272" s="44">
        <f t="shared" si="77"/>
        <v>0</v>
      </c>
      <c r="BF272" s="44">
        <f t="shared" si="77"/>
        <v>0</v>
      </c>
      <c r="BG272" s="44">
        <f t="shared" si="77"/>
        <v>0</v>
      </c>
      <c r="BH272" s="46" t="s">
        <v>87</v>
      </c>
      <c r="BI272" s="40"/>
      <c r="BJ272" s="31"/>
      <c r="BK272" s="32"/>
      <c r="BL272" s="33"/>
      <c r="BM272" s="33"/>
      <c r="BN272" s="33"/>
      <c r="BP272" s="33"/>
      <c r="BQ272" s="33"/>
    </row>
    <row r="273" spans="1:69" ht="31.5" x14ac:dyDescent="0.25">
      <c r="A273" s="47" t="s">
        <v>472</v>
      </c>
      <c r="B273" s="77" t="s">
        <v>633</v>
      </c>
      <c r="C273" s="43" t="s">
        <v>634</v>
      </c>
      <c r="D273" s="44" t="s">
        <v>87</v>
      </c>
      <c r="E273" s="45">
        <f t="shared" si="73"/>
        <v>0</v>
      </c>
      <c r="F273" s="45">
        <f t="shared" si="73"/>
        <v>0</v>
      </c>
      <c r="G273" s="45">
        <f t="shared" si="73"/>
        <v>0</v>
      </c>
      <c r="H273" s="45">
        <f t="shared" si="73"/>
        <v>0</v>
      </c>
      <c r="I273" s="45">
        <f t="shared" si="73"/>
        <v>0</v>
      </c>
      <c r="J273" s="44">
        <v>0</v>
      </c>
      <c r="K273" s="44">
        <v>0</v>
      </c>
      <c r="L273" s="44">
        <v>0</v>
      </c>
      <c r="M273" s="44">
        <v>0</v>
      </c>
      <c r="N273" s="44">
        <v>0</v>
      </c>
      <c r="O273" s="44">
        <v>0</v>
      </c>
      <c r="P273" s="44">
        <v>0</v>
      </c>
      <c r="Q273" s="44">
        <v>0</v>
      </c>
      <c r="R273" s="44">
        <v>0</v>
      </c>
      <c r="S273" s="44">
        <v>0</v>
      </c>
      <c r="T273" s="44">
        <v>0</v>
      </c>
      <c r="U273" s="44">
        <v>0</v>
      </c>
      <c r="V273" s="44">
        <v>0</v>
      </c>
      <c r="W273" s="44">
        <v>0</v>
      </c>
      <c r="X273" s="44">
        <v>0</v>
      </c>
      <c r="Y273" s="44">
        <v>0</v>
      </c>
      <c r="Z273" s="44">
        <v>0</v>
      </c>
      <c r="AA273" s="44">
        <v>0</v>
      </c>
      <c r="AB273" s="44">
        <v>0</v>
      </c>
      <c r="AC273" s="44">
        <v>0</v>
      </c>
      <c r="AD273" s="45">
        <f t="shared" si="72"/>
        <v>0</v>
      </c>
      <c r="AE273" s="45">
        <f t="shared" si="71"/>
        <v>0</v>
      </c>
      <c r="AF273" s="45">
        <f t="shared" si="71"/>
        <v>0</v>
      </c>
      <c r="AG273" s="45">
        <f t="shared" si="71"/>
        <v>0</v>
      </c>
      <c r="AH273" s="45">
        <f t="shared" si="71"/>
        <v>0</v>
      </c>
      <c r="AI273" s="44">
        <v>0</v>
      </c>
      <c r="AJ273" s="44">
        <v>0</v>
      </c>
      <c r="AK273" s="44">
        <v>0</v>
      </c>
      <c r="AL273" s="44">
        <v>0</v>
      </c>
      <c r="AM273" s="44">
        <v>0</v>
      </c>
      <c r="AN273" s="44">
        <v>0</v>
      </c>
      <c r="AO273" s="44">
        <v>0</v>
      </c>
      <c r="AP273" s="44">
        <v>0</v>
      </c>
      <c r="AQ273" s="44">
        <v>0</v>
      </c>
      <c r="AR273" s="44">
        <v>0</v>
      </c>
      <c r="AS273" s="44">
        <v>0</v>
      </c>
      <c r="AT273" s="44">
        <v>0</v>
      </c>
      <c r="AU273" s="44">
        <v>0</v>
      </c>
      <c r="AV273" s="44">
        <v>0</v>
      </c>
      <c r="AW273" s="44">
        <v>0</v>
      </c>
      <c r="AX273" s="44">
        <v>0</v>
      </c>
      <c r="AY273" s="44">
        <v>0</v>
      </c>
      <c r="AZ273" s="44">
        <v>0</v>
      </c>
      <c r="BA273" s="44">
        <v>0</v>
      </c>
      <c r="BB273" s="44">
        <v>0</v>
      </c>
      <c r="BC273" s="44">
        <f t="shared" si="77"/>
        <v>0</v>
      </c>
      <c r="BD273" s="44">
        <f t="shared" si="77"/>
        <v>0</v>
      </c>
      <c r="BE273" s="44">
        <f t="shared" si="77"/>
        <v>0</v>
      </c>
      <c r="BF273" s="44">
        <f t="shared" si="77"/>
        <v>0</v>
      </c>
      <c r="BG273" s="44">
        <f t="shared" si="77"/>
        <v>0</v>
      </c>
      <c r="BH273" s="46" t="s">
        <v>87</v>
      </c>
      <c r="BI273" s="40"/>
      <c r="BJ273" s="31"/>
      <c r="BK273" s="32"/>
      <c r="BL273" s="33"/>
      <c r="BM273" s="33"/>
      <c r="BN273" s="33"/>
      <c r="BP273" s="33"/>
      <c r="BQ273" s="33"/>
    </row>
    <row r="274" spans="1:69" ht="31.5" x14ac:dyDescent="0.25">
      <c r="A274" s="47" t="s">
        <v>472</v>
      </c>
      <c r="B274" s="77" t="s">
        <v>635</v>
      </c>
      <c r="C274" s="43" t="s">
        <v>636</v>
      </c>
      <c r="D274" s="44" t="s">
        <v>87</v>
      </c>
      <c r="E274" s="45">
        <f t="shared" si="73"/>
        <v>0</v>
      </c>
      <c r="F274" s="45">
        <f t="shared" si="73"/>
        <v>0</v>
      </c>
      <c r="G274" s="45">
        <f t="shared" si="73"/>
        <v>0</v>
      </c>
      <c r="H274" s="45">
        <f t="shared" si="73"/>
        <v>0</v>
      </c>
      <c r="I274" s="45">
        <f t="shared" si="73"/>
        <v>0</v>
      </c>
      <c r="J274" s="44">
        <v>0</v>
      </c>
      <c r="K274" s="44">
        <v>0</v>
      </c>
      <c r="L274" s="44">
        <v>0</v>
      </c>
      <c r="M274" s="44">
        <v>0</v>
      </c>
      <c r="N274" s="44">
        <v>0</v>
      </c>
      <c r="O274" s="44">
        <v>0</v>
      </c>
      <c r="P274" s="44">
        <v>0</v>
      </c>
      <c r="Q274" s="44">
        <v>0</v>
      </c>
      <c r="R274" s="44">
        <v>0</v>
      </c>
      <c r="S274" s="44">
        <v>0</v>
      </c>
      <c r="T274" s="44">
        <v>0</v>
      </c>
      <c r="U274" s="44">
        <v>0</v>
      </c>
      <c r="V274" s="44">
        <v>0</v>
      </c>
      <c r="W274" s="44">
        <v>0</v>
      </c>
      <c r="X274" s="44">
        <v>0</v>
      </c>
      <c r="Y274" s="44">
        <v>0</v>
      </c>
      <c r="Z274" s="44">
        <v>0</v>
      </c>
      <c r="AA274" s="44">
        <v>0</v>
      </c>
      <c r="AB274" s="44">
        <v>0</v>
      </c>
      <c r="AC274" s="44">
        <v>0</v>
      </c>
      <c r="AD274" s="45">
        <f t="shared" si="72"/>
        <v>0</v>
      </c>
      <c r="AE274" s="45">
        <f t="shared" si="71"/>
        <v>0</v>
      </c>
      <c r="AF274" s="45">
        <f t="shared" si="71"/>
        <v>0</v>
      </c>
      <c r="AG274" s="45">
        <f t="shared" si="71"/>
        <v>0</v>
      </c>
      <c r="AH274" s="45">
        <f t="shared" si="71"/>
        <v>0</v>
      </c>
      <c r="AI274" s="44">
        <v>0</v>
      </c>
      <c r="AJ274" s="44">
        <v>0</v>
      </c>
      <c r="AK274" s="44">
        <v>0</v>
      </c>
      <c r="AL274" s="44">
        <v>0</v>
      </c>
      <c r="AM274" s="44">
        <v>0</v>
      </c>
      <c r="AN274" s="44">
        <v>0</v>
      </c>
      <c r="AO274" s="44">
        <v>0</v>
      </c>
      <c r="AP274" s="44">
        <v>0</v>
      </c>
      <c r="AQ274" s="44">
        <v>0</v>
      </c>
      <c r="AR274" s="44">
        <v>0</v>
      </c>
      <c r="AS274" s="44">
        <v>0</v>
      </c>
      <c r="AT274" s="44">
        <v>0</v>
      </c>
      <c r="AU274" s="44">
        <v>0</v>
      </c>
      <c r="AV274" s="44">
        <v>0</v>
      </c>
      <c r="AW274" s="44">
        <v>0</v>
      </c>
      <c r="AX274" s="44">
        <v>0</v>
      </c>
      <c r="AY274" s="44">
        <v>0</v>
      </c>
      <c r="AZ274" s="44">
        <v>0</v>
      </c>
      <c r="BA274" s="44">
        <v>0</v>
      </c>
      <c r="BB274" s="44">
        <v>0</v>
      </c>
      <c r="BC274" s="44">
        <f t="shared" si="77"/>
        <v>0</v>
      </c>
      <c r="BD274" s="44">
        <f t="shared" si="77"/>
        <v>0</v>
      </c>
      <c r="BE274" s="44">
        <f t="shared" si="77"/>
        <v>0</v>
      </c>
      <c r="BF274" s="44">
        <f t="shared" si="77"/>
        <v>0</v>
      </c>
      <c r="BG274" s="44">
        <f t="shared" si="77"/>
        <v>0</v>
      </c>
      <c r="BH274" s="46" t="s">
        <v>87</v>
      </c>
      <c r="BI274" s="40"/>
      <c r="BJ274" s="31"/>
      <c r="BK274" s="32"/>
      <c r="BL274" s="33"/>
      <c r="BM274" s="33"/>
      <c r="BN274" s="33"/>
      <c r="BP274" s="33"/>
      <c r="BQ274" s="33"/>
    </row>
    <row r="275" spans="1:69" ht="31.5" x14ac:dyDescent="0.25">
      <c r="A275" s="47" t="s">
        <v>472</v>
      </c>
      <c r="B275" s="77" t="s">
        <v>637</v>
      </c>
      <c r="C275" s="43" t="s">
        <v>638</v>
      </c>
      <c r="D275" s="44" t="s">
        <v>87</v>
      </c>
      <c r="E275" s="45">
        <f t="shared" si="73"/>
        <v>0</v>
      </c>
      <c r="F275" s="45">
        <f t="shared" si="73"/>
        <v>0</v>
      </c>
      <c r="G275" s="45">
        <f t="shared" si="73"/>
        <v>0</v>
      </c>
      <c r="H275" s="45">
        <f t="shared" si="73"/>
        <v>0</v>
      </c>
      <c r="I275" s="45">
        <f t="shared" si="73"/>
        <v>0</v>
      </c>
      <c r="J275" s="44">
        <v>0</v>
      </c>
      <c r="K275" s="44">
        <v>0</v>
      </c>
      <c r="L275" s="44">
        <v>0</v>
      </c>
      <c r="M275" s="44">
        <v>0</v>
      </c>
      <c r="N275" s="44">
        <v>0</v>
      </c>
      <c r="O275" s="44">
        <v>0</v>
      </c>
      <c r="P275" s="44">
        <v>0</v>
      </c>
      <c r="Q275" s="44">
        <v>0</v>
      </c>
      <c r="R275" s="44">
        <v>0</v>
      </c>
      <c r="S275" s="44">
        <v>0</v>
      </c>
      <c r="T275" s="44">
        <v>0</v>
      </c>
      <c r="U275" s="44">
        <v>0</v>
      </c>
      <c r="V275" s="44">
        <v>0</v>
      </c>
      <c r="W275" s="44">
        <v>0</v>
      </c>
      <c r="X275" s="44">
        <v>0</v>
      </c>
      <c r="Y275" s="44">
        <v>0</v>
      </c>
      <c r="Z275" s="44">
        <v>0</v>
      </c>
      <c r="AA275" s="44">
        <v>0</v>
      </c>
      <c r="AB275" s="44">
        <v>0</v>
      </c>
      <c r="AC275" s="44">
        <v>0</v>
      </c>
      <c r="AD275" s="45">
        <f t="shared" si="72"/>
        <v>0</v>
      </c>
      <c r="AE275" s="45">
        <f t="shared" si="71"/>
        <v>0</v>
      </c>
      <c r="AF275" s="45">
        <f t="shared" si="71"/>
        <v>0</v>
      </c>
      <c r="AG275" s="45">
        <f t="shared" si="71"/>
        <v>0</v>
      </c>
      <c r="AH275" s="45">
        <f t="shared" si="71"/>
        <v>0</v>
      </c>
      <c r="AI275" s="44">
        <v>0</v>
      </c>
      <c r="AJ275" s="44">
        <v>0</v>
      </c>
      <c r="AK275" s="44">
        <v>0</v>
      </c>
      <c r="AL275" s="44">
        <v>0</v>
      </c>
      <c r="AM275" s="44">
        <v>0</v>
      </c>
      <c r="AN275" s="44">
        <v>0</v>
      </c>
      <c r="AO275" s="44">
        <v>0</v>
      </c>
      <c r="AP275" s="44">
        <v>0</v>
      </c>
      <c r="AQ275" s="44">
        <v>0</v>
      </c>
      <c r="AR275" s="44">
        <v>0</v>
      </c>
      <c r="AS275" s="44">
        <v>0</v>
      </c>
      <c r="AT275" s="44">
        <v>0</v>
      </c>
      <c r="AU275" s="44">
        <v>0</v>
      </c>
      <c r="AV275" s="44">
        <v>0</v>
      </c>
      <c r="AW275" s="44">
        <v>0</v>
      </c>
      <c r="AX275" s="44">
        <v>0</v>
      </c>
      <c r="AY275" s="44">
        <v>0</v>
      </c>
      <c r="AZ275" s="44">
        <v>0</v>
      </c>
      <c r="BA275" s="44">
        <v>0</v>
      </c>
      <c r="BB275" s="44">
        <v>0</v>
      </c>
      <c r="BC275" s="44">
        <f t="shared" si="77"/>
        <v>0</v>
      </c>
      <c r="BD275" s="44">
        <f t="shared" si="77"/>
        <v>0</v>
      </c>
      <c r="BE275" s="44">
        <f t="shared" si="77"/>
        <v>0</v>
      </c>
      <c r="BF275" s="44">
        <f t="shared" si="77"/>
        <v>0</v>
      </c>
      <c r="BG275" s="44">
        <f t="shared" si="77"/>
        <v>0</v>
      </c>
      <c r="BH275" s="46" t="s">
        <v>87</v>
      </c>
      <c r="BI275" s="40"/>
      <c r="BJ275" s="31"/>
      <c r="BK275" s="32"/>
      <c r="BL275" s="33"/>
      <c r="BM275" s="33"/>
      <c r="BN275" s="33"/>
      <c r="BP275" s="33"/>
      <c r="BQ275" s="33"/>
    </row>
    <row r="276" spans="1:69" ht="31.5" x14ac:dyDescent="0.25">
      <c r="A276" s="47" t="s">
        <v>472</v>
      </c>
      <c r="B276" s="77" t="s">
        <v>639</v>
      </c>
      <c r="C276" s="43" t="s">
        <v>640</v>
      </c>
      <c r="D276" s="44" t="s">
        <v>87</v>
      </c>
      <c r="E276" s="45">
        <f t="shared" si="73"/>
        <v>0</v>
      </c>
      <c r="F276" s="45">
        <f t="shared" si="73"/>
        <v>0</v>
      </c>
      <c r="G276" s="45">
        <f t="shared" si="73"/>
        <v>0</v>
      </c>
      <c r="H276" s="45">
        <f t="shared" si="73"/>
        <v>0</v>
      </c>
      <c r="I276" s="45">
        <f t="shared" si="73"/>
        <v>0</v>
      </c>
      <c r="J276" s="44">
        <v>0</v>
      </c>
      <c r="K276" s="44">
        <v>0</v>
      </c>
      <c r="L276" s="44">
        <v>0</v>
      </c>
      <c r="M276" s="44">
        <v>0</v>
      </c>
      <c r="N276" s="44">
        <v>0</v>
      </c>
      <c r="O276" s="44">
        <v>0</v>
      </c>
      <c r="P276" s="44">
        <v>0</v>
      </c>
      <c r="Q276" s="44">
        <v>0</v>
      </c>
      <c r="R276" s="44">
        <v>0</v>
      </c>
      <c r="S276" s="44">
        <v>0</v>
      </c>
      <c r="T276" s="44">
        <v>0</v>
      </c>
      <c r="U276" s="44">
        <v>0</v>
      </c>
      <c r="V276" s="44">
        <v>0</v>
      </c>
      <c r="W276" s="44">
        <v>0</v>
      </c>
      <c r="X276" s="44">
        <v>0</v>
      </c>
      <c r="Y276" s="44">
        <v>0</v>
      </c>
      <c r="Z276" s="44">
        <v>0</v>
      </c>
      <c r="AA276" s="44">
        <v>0</v>
      </c>
      <c r="AB276" s="44">
        <v>0</v>
      </c>
      <c r="AC276" s="44">
        <v>0</v>
      </c>
      <c r="AD276" s="45">
        <f t="shared" si="72"/>
        <v>0</v>
      </c>
      <c r="AE276" s="45">
        <f t="shared" si="71"/>
        <v>0</v>
      </c>
      <c r="AF276" s="45">
        <f t="shared" si="71"/>
        <v>0</v>
      </c>
      <c r="AG276" s="45">
        <f t="shared" si="71"/>
        <v>0</v>
      </c>
      <c r="AH276" s="45">
        <f t="shared" si="71"/>
        <v>0</v>
      </c>
      <c r="AI276" s="44">
        <v>0</v>
      </c>
      <c r="AJ276" s="44">
        <v>0</v>
      </c>
      <c r="AK276" s="44">
        <v>0</v>
      </c>
      <c r="AL276" s="44">
        <v>0</v>
      </c>
      <c r="AM276" s="44">
        <v>0</v>
      </c>
      <c r="AN276" s="44">
        <v>0</v>
      </c>
      <c r="AO276" s="44">
        <v>0</v>
      </c>
      <c r="AP276" s="44">
        <v>0</v>
      </c>
      <c r="AQ276" s="44">
        <v>0</v>
      </c>
      <c r="AR276" s="44">
        <v>0</v>
      </c>
      <c r="AS276" s="44">
        <v>0</v>
      </c>
      <c r="AT276" s="44">
        <v>0</v>
      </c>
      <c r="AU276" s="44">
        <v>0</v>
      </c>
      <c r="AV276" s="44">
        <v>0</v>
      </c>
      <c r="AW276" s="44">
        <v>0</v>
      </c>
      <c r="AX276" s="44">
        <v>0</v>
      </c>
      <c r="AY276" s="44">
        <v>0</v>
      </c>
      <c r="AZ276" s="44">
        <v>0</v>
      </c>
      <c r="BA276" s="44">
        <v>0</v>
      </c>
      <c r="BB276" s="44">
        <v>0</v>
      </c>
      <c r="BC276" s="44">
        <f t="shared" si="77"/>
        <v>0</v>
      </c>
      <c r="BD276" s="44">
        <f t="shared" si="77"/>
        <v>0</v>
      </c>
      <c r="BE276" s="44">
        <f t="shared" si="77"/>
        <v>0</v>
      </c>
      <c r="BF276" s="44">
        <f t="shared" si="77"/>
        <v>0</v>
      </c>
      <c r="BG276" s="44">
        <f t="shared" si="77"/>
        <v>0</v>
      </c>
      <c r="BH276" s="46" t="s">
        <v>87</v>
      </c>
      <c r="BI276" s="40"/>
      <c r="BJ276" s="31"/>
      <c r="BK276" s="32"/>
      <c r="BL276" s="33"/>
      <c r="BM276" s="33"/>
      <c r="BN276" s="33"/>
      <c r="BP276" s="33"/>
      <c r="BQ276" s="33"/>
    </row>
    <row r="277" spans="1:69" ht="31.5" x14ac:dyDescent="0.25">
      <c r="A277" s="47" t="s">
        <v>472</v>
      </c>
      <c r="B277" s="77" t="s">
        <v>641</v>
      </c>
      <c r="C277" s="43" t="s">
        <v>642</v>
      </c>
      <c r="D277" s="44" t="s">
        <v>87</v>
      </c>
      <c r="E277" s="45">
        <f t="shared" si="73"/>
        <v>0</v>
      </c>
      <c r="F277" s="45">
        <f t="shared" si="73"/>
        <v>0</v>
      </c>
      <c r="G277" s="45">
        <f t="shared" si="73"/>
        <v>0</v>
      </c>
      <c r="H277" s="45">
        <f t="shared" si="73"/>
        <v>0</v>
      </c>
      <c r="I277" s="45">
        <f t="shared" si="73"/>
        <v>0</v>
      </c>
      <c r="J277" s="44">
        <v>0</v>
      </c>
      <c r="K277" s="44">
        <v>0</v>
      </c>
      <c r="L277" s="44">
        <v>0</v>
      </c>
      <c r="M277" s="44">
        <v>0</v>
      </c>
      <c r="N277" s="44">
        <v>0</v>
      </c>
      <c r="O277" s="44">
        <v>0</v>
      </c>
      <c r="P277" s="44">
        <v>0</v>
      </c>
      <c r="Q277" s="44">
        <v>0</v>
      </c>
      <c r="R277" s="44">
        <v>0</v>
      </c>
      <c r="S277" s="44">
        <v>0</v>
      </c>
      <c r="T277" s="44">
        <v>0</v>
      </c>
      <c r="U277" s="44">
        <v>0</v>
      </c>
      <c r="V277" s="44">
        <v>0</v>
      </c>
      <c r="W277" s="44">
        <v>0</v>
      </c>
      <c r="X277" s="44">
        <v>0</v>
      </c>
      <c r="Y277" s="44">
        <v>0</v>
      </c>
      <c r="Z277" s="44">
        <v>0</v>
      </c>
      <c r="AA277" s="44">
        <v>0</v>
      </c>
      <c r="AB277" s="44">
        <v>0</v>
      </c>
      <c r="AC277" s="44">
        <v>0</v>
      </c>
      <c r="AD277" s="45">
        <f t="shared" si="72"/>
        <v>0</v>
      </c>
      <c r="AE277" s="45">
        <f t="shared" si="71"/>
        <v>0</v>
      </c>
      <c r="AF277" s="45">
        <f t="shared" si="71"/>
        <v>0</v>
      </c>
      <c r="AG277" s="45">
        <f t="shared" si="71"/>
        <v>0</v>
      </c>
      <c r="AH277" s="45">
        <f t="shared" si="71"/>
        <v>0</v>
      </c>
      <c r="AI277" s="44">
        <v>0</v>
      </c>
      <c r="AJ277" s="44">
        <v>0</v>
      </c>
      <c r="AK277" s="44">
        <v>0</v>
      </c>
      <c r="AL277" s="44">
        <v>0</v>
      </c>
      <c r="AM277" s="44">
        <v>0</v>
      </c>
      <c r="AN277" s="44">
        <v>0</v>
      </c>
      <c r="AO277" s="44">
        <v>0</v>
      </c>
      <c r="AP277" s="44">
        <v>0</v>
      </c>
      <c r="AQ277" s="44">
        <v>0</v>
      </c>
      <c r="AR277" s="44">
        <v>0</v>
      </c>
      <c r="AS277" s="44">
        <v>0</v>
      </c>
      <c r="AT277" s="44">
        <v>0</v>
      </c>
      <c r="AU277" s="44">
        <v>0</v>
      </c>
      <c r="AV277" s="44">
        <v>0</v>
      </c>
      <c r="AW277" s="44">
        <v>0</v>
      </c>
      <c r="AX277" s="44">
        <v>0</v>
      </c>
      <c r="AY277" s="44">
        <v>0</v>
      </c>
      <c r="AZ277" s="44">
        <v>0</v>
      </c>
      <c r="BA277" s="44">
        <v>0</v>
      </c>
      <c r="BB277" s="44">
        <v>0</v>
      </c>
      <c r="BC277" s="44">
        <f t="shared" si="77"/>
        <v>0</v>
      </c>
      <c r="BD277" s="44">
        <f t="shared" si="77"/>
        <v>0</v>
      </c>
      <c r="BE277" s="44">
        <f t="shared" si="77"/>
        <v>0</v>
      </c>
      <c r="BF277" s="44">
        <f t="shared" si="77"/>
        <v>0</v>
      </c>
      <c r="BG277" s="44">
        <f t="shared" si="77"/>
        <v>0</v>
      </c>
      <c r="BH277" s="46" t="s">
        <v>87</v>
      </c>
      <c r="BI277" s="40"/>
      <c r="BJ277" s="31"/>
      <c r="BK277" s="32"/>
      <c r="BL277" s="33"/>
      <c r="BM277" s="33"/>
      <c r="BN277" s="33"/>
      <c r="BP277" s="33"/>
      <c r="BQ277" s="33"/>
    </row>
    <row r="278" spans="1:69" ht="31.5" x14ac:dyDescent="0.25">
      <c r="A278" s="47" t="s">
        <v>472</v>
      </c>
      <c r="B278" s="77" t="s">
        <v>643</v>
      </c>
      <c r="C278" s="43" t="s">
        <v>644</v>
      </c>
      <c r="D278" s="44" t="s">
        <v>87</v>
      </c>
      <c r="E278" s="45">
        <f t="shared" si="73"/>
        <v>0</v>
      </c>
      <c r="F278" s="45">
        <f t="shared" si="73"/>
        <v>0</v>
      </c>
      <c r="G278" s="45">
        <f t="shared" si="73"/>
        <v>0</v>
      </c>
      <c r="H278" s="45">
        <f t="shared" si="73"/>
        <v>0</v>
      </c>
      <c r="I278" s="45">
        <f t="shared" si="73"/>
        <v>0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44">
        <v>0</v>
      </c>
      <c r="P278" s="44">
        <v>0</v>
      </c>
      <c r="Q278" s="44">
        <v>0</v>
      </c>
      <c r="R278" s="44">
        <v>0</v>
      </c>
      <c r="S278" s="44">
        <v>0</v>
      </c>
      <c r="T278" s="44">
        <v>0</v>
      </c>
      <c r="U278" s="44">
        <v>0</v>
      </c>
      <c r="V278" s="44">
        <v>0</v>
      </c>
      <c r="W278" s="44">
        <v>0</v>
      </c>
      <c r="X278" s="44">
        <v>0</v>
      </c>
      <c r="Y278" s="44">
        <v>0</v>
      </c>
      <c r="Z278" s="44">
        <v>0</v>
      </c>
      <c r="AA278" s="44">
        <v>0</v>
      </c>
      <c r="AB278" s="44">
        <v>0</v>
      </c>
      <c r="AC278" s="44">
        <v>0</v>
      </c>
      <c r="AD278" s="45">
        <f t="shared" si="72"/>
        <v>0</v>
      </c>
      <c r="AE278" s="45">
        <f t="shared" si="71"/>
        <v>0</v>
      </c>
      <c r="AF278" s="45">
        <f t="shared" si="71"/>
        <v>0</v>
      </c>
      <c r="AG278" s="45">
        <f t="shared" si="71"/>
        <v>0</v>
      </c>
      <c r="AH278" s="45">
        <f t="shared" si="71"/>
        <v>0</v>
      </c>
      <c r="AI278" s="44">
        <v>0</v>
      </c>
      <c r="AJ278" s="44">
        <v>0</v>
      </c>
      <c r="AK278" s="44">
        <v>0</v>
      </c>
      <c r="AL278" s="44">
        <v>0</v>
      </c>
      <c r="AM278" s="44">
        <v>0</v>
      </c>
      <c r="AN278" s="44">
        <v>0</v>
      </c>
      <c r="AO278" s="44">
        <v>0</v>
      </c>
      <c r="AP278" s="44">
        <v>0</v>
      </c>
      <c r="AQ278" s="44">
        <v>0</v>
      </c>
      <c r="AR278" s="44">
        <v>0</v>
      </c>
      <c r="AS278" s="44">
        <v>0</v>
      </c>
      <c r="AT278" s="44">
        <v>0</v>
      </c>
      <c r="AU278" s="44">
        <v>0</v>
      </c>
      <c r="AV278" s="44">
        <v>0</v>
      </c>
      <c r="AW278" s="44">
        <v>0</v>
      </c>
      <c r="AX278" s="44">
        <v>0</v>
      </c>
      <c r="AY278" s="44">
        <v>0</v>
      </c>
      <c r="AZ278" s="44">
        <v>0</v>
      </c>
      <c r="BA278" s="44">
        <v>0</v>
      </c>
      <c r="BB278" s="44">
        <v>0</v>
      </c>
      <c r="BC278" s="44">
        <f t="shared" si="77"/>
        <v>0</v>
      </c>
      <c r="BD278" s="44">
        <f t="shared" si="77"/>
        <v>0</v>
      </c>
      <c r="BE278" s="44">
        <f t="shared" si="77"/>
        <v>0</v>
      </c>
      <c r="BF278" s="44">
        <f t="shared" si="77"/>
        <v>0</v>
      </c>
      <c r="BG278" s="44">
        <f t="shared" si="77"/>
        <v>0</v>
      </c>
      <c r="BH278" s="46" t="s">
        <v>87</v>
      </c>
      <c r="BI278" s="40"/>
      <c r="BJ278" s="31"/>
      <c r="BK278" s="32"/>
      <c r="BL278" s="33"/>
      <c r="BM278" s="33"/>
      <c r="BN278" s="33"/>
      <c r="BP278" s="33"/>
      <c r="BQ278" s="33"/>
    </row>
    <row r="279" spans="1:69" ht="31.5" x14ac:dyDescent="0.25">
      <c r="A279" s="47" t="s">
        <v>472</v>
      </c>
      <c r="B279" s="77" t="s">
        <v>645</v>
      </c>
      <c r="C279" s="43" t="s">
        <v>646</v>
      </c>
      <c r="D279" s="44" t="s">
        <v>87</v>
      </c>
      <c r="E279" s="45">
        <f t="shared" si="73"/>
        <v>0</v>
      </c>
      <c r="F279" s="45">
        <f t="shared" si="73"/>
        <v>0</v>
      </c>
      <c r="G279" s="45">
        <f t="shared" si="73"/>
        <v>0</v>
      </c>
      <c r="H279" s="45">
        <f t="shared" si="73"/>
        <v>0</v>
      </c>
      <c r="I279" s="45">
        <f t="shared" si="73"/>
        <v>0</v>
      </c>
      <c r="J279" s="44">
        <v>0</v>
      </c>
      <c r="K279" s="44">
        <v>0</v>
      </c>
      <c r="L279" s="44">
        <v>0</v>
      </c>
      <c r="M279" s="44">
        <v>0</v>
      </c>
      <c r="N279" s="44">
        <v>0</v>
      </c>
      <c r="O279" s="44">
        <v>0</v>
      </c>
      <c r="P279" s="44">
        <v>0</v>
      </c>
      <c r="Q279" s="44">
        <v>0</v>
      </c>
      <c r="R279" s="44">
        <v>0</v>
      </c>
      <c r="S279" s="44">
        <v>0</v>
      </c>
      <c r="T279" s="44">
        <v>0</v>
      </c>
      <c r="U279" s="44">
        <v>0</v>
      </c>
      <c r="V279" s="44">
        <v>0</v>
      </c>
      <c r="W279" s="44">
        <v>0</v>
      </c>
      <c r="X279" s="44">
        <v>0</v>
      </c>
      <c r="Y279" s="44">
        <v>0</v>
      </c>
      <c r="Z279" s="44">
        <v>0</v>
      </c>
      <c r="AA279" s="44">
        <v>0</v>
      </c>
      <c r="AB279" s="44">
        <v>0</v>
      </c>
      <c r="AC279" s="44">
        <v>0</v>
      </c>
      <c r="AD279" s="45">
        <f t="shared" si="72"/>
        <v>0</v>
      </c>
      <c r="AE279" s="45">
        <f t="shared" si="71"/>
        <v>0</v>
      </c>
      <c r="AF279" s="45">
        <f t="shared" si="71"/>
        <v>0</v>
      </c>
      <c r="AG279" s="45">
        <f t="shared" si="71"/>
        <v>0</v>
      </c>
      <c r="AH279" s="45">
        <f t="shared" si="71"/>
        <v>0</v>
      </c>
      <c r="AI279" s="44">
        <v>0</v>
      </c>
      <c r="AJ279" s="44">
        <v>0</v>
      </c>
      <c r="AK279" s="44">
        <v>0</v>
      </c>
      <c r="AL279" s="44">
        <v>0</v>
      </c>
      <c r="AM279" s="44">
        <v>0</v>
      </c>
      <c r="AN279" s="44">
        <v>0</v>
      </c>
      <c r="AO279" s="44">
        <v>0</v>
      </c>
      <c r="AP279" s="44">
        <v>0</v>
      </c>
      <c r="AQ279" s="44">
        <v>0</v>
      </c>
      <c r="AR279" s="44">
        <v>0</v>
      </c>
      <c r="AS279" s="44">
        <v>0</v>
      </c>
      <c r="AT279" s="44">
        <v>0</v>
      </c>
      <c r="AU279" s="44">
        <v>0</v>
      </c>
      <c r="AV279" s="44">
        <v>0</v>
      </c>
      <c r="AW279" s="44">
        <v>0</v>
      </c>
      <c r="AX279" s="44">
        <v>0</v>
      </c>
      <c r="AY279" s="44">
        <v>0</v>
      </c>
      <c r="AZ279" s="44">
        <v>0</v>
      </c>
      <c r="BA279" s="44">
        <v>0</v>
      </c>
      <c r="BB279" s="44">
        <v>0</v>
      </c>
      <c r="BC279" s="44">
        <f t="shared" si="77"/>
        <v>0</v>
      </c>
      <c r="BD279" s="44">
        <f t="shared" si="77"/>
        <v>0</v>
      </c>
      <c r="BE279" s="44">
        <f t="shared" si="77"/>
        <v>0</v>
      </c>
      <c r="BF279" s="44">
        <f t="shared" si="77"/>
        <v>0</v>
      </c>
      <c r="BG279" s="44">
        <f t="shared" si="77"/>
        <v>0</v>
      </c>
      <c r="BH279" s="46" t="s">
        <v>87</v>
      </c>
      <c r="BI279" s="40"/>
      <c r="BJ279" s="31"/>
      <c r="BK279" s="32"/>
      <c r="BL279" s="33"/>
      <c r="BM279" s="33"/>
      <c r="BN279" s="33"/>
      <c r="BP279" s="33"/>
      <c r="BQ279" s="33"/>
    </row>
    <row r="280" spans="1:69" ht="31.5" x14ac:dyDescent="0.25">
      <c r="A280" s="47" t="s">
        <v>472</v>
      </c>
      <c r="B280" s="77" t="s">
        <v>647</v>
      </c>
      <c r="C280" s="43" t="s">
        <v>648</v>
      </c>
      <c r="D280" s="44" t="s">
        <v>87</v>
      </c>
      <c r="E280" s="45">
        <f t="shared" si="73"/>
        <v>0</v>
      </c>
      <c r="F280" s="45">
        <f t="shared" si="73"/>
        <v>0</v>
      </c>
      <c r="G280" s="45">
        <f t="shared" si="73"/>
        <v>0</v>
      </c>
      <c r="H280" s="45">
        <f t="shared" si="73"/>
        <v>0</v>
      </c>
      <c r="I280" s="45">
        <f t="shared" si="73"/>
        <v>0</v>
      </c>
      <c r="J280" s="44">
        <v>0</v>
      </c>
      <c r="K280" s="44">
        <v>0</v>
      </c>
      <c r="L280" s="44">
        <v>0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>
        <v>0</v>
      </c>
      <c r="AA280" s="44">
        <v>0</v>
      </c>
      <c r="AB280" s="44">
        <v>0</v>
      </c>
      <c r="AC280" s="44">
        <v>0</v>
      </c>
      <c r="AD280" s="45">
        <f t="shared" si="72"/>
        <v>0</v>
      </c>
      <c r="AE280" s="45">
        <f t="shared" si="71"/>
        <v>0</v>
      </c>
      <c r="AF280" s="45">
        <f t="shared" si="71"/>
        <v>0</v>
      </c>
      <c r="AG280" s="45">
        <f t="shared" si="71"/>
        <v>0</v>
      </c>
      <c r="AH280" s="45">
        <f t="shared" si="71"/>
        <v>0</v>
      </c>
      <c r="AI280" s="44">
        <v>0</v>
      </c>
      <c r="AJ280" s="44">
        <v>0</v>
      </c>
      <c r="AK280" s="44">
        <v>0</v>
      </c>
      <c r="AL280" s="44">
        <v>0</v>
      </c>
      <c r="AM280" s="44">
        <v>0</v>
      </c>
      <c r="AN280" s="44">
        <v>0</v>
      </c>
      <c r="AO280" s="44">
        <v>0</v>
      </c>
      <c r="AP280" s="44">
        <v>0</v>
      </c>
      <c r="AQ280" s="44">
        <v>0</v>
      </c>
      <c r="AR280" s="44">
        <v>0</v>
      </c>
      <c r="AS280" s="44">
        <v>0</v>
      </c>
      <c r="AT280" s="44">
        <v>0</v>
      </c>
      <c r="AU280" s="44">
        <v>0</v>
      </c>
      <c r="AV280" s="44">
        <v>0</v>
      </c>
      <c r="AW280" s="44">
        <v>0</v>
      </c>
      <c r="AX280" s="44">
        <v>0</v>
      </c>
      <c r="AY280" s="44">
        <v>0</v>
      </c>
      <c r="AZ280" s="44">
        <v>0</v>
      </c>
      <c r="BA280" s="44">
        <v>0</v>
      </c>
      <c r="BB280" s="44">
        <v>0</v>
      </c>
      <c r="BC280" s="44">
        <f t="shared" si="77"/>
        <v>0</v>
      </c>
      <c r="BD280" s="44">
        <f t="shared" si="77"/>
        <v>0</v>
      </c>
      <c r="BE280" s="44">
        <f t="shared" si="77"/>
        <v>0</v>
      </c>
      <c r="BF280" s="44">
        <f t="shared" si="77"/>
        <v>0</v>
      </c>
      <c r="BG280" s="44">
        <f t="shared" si="77"/>
        <v>0</v>
      </c>
      <c r="BH280" s="46" t="s">
        <v>87</v>
      </c>
      <c r="BI280" s="40"/>
      <c r="BJ280" s="31"/>
      <c r="BK280" s="32"/>
      <c r="BL280" s="33"/>
      <c r="BM280" s="33"/>
      <c r="BN280" s="33"/>
      <c r="BP280" s="33"/>
      <c r="BQ280" s="33"/>
    </row>
    <row r="281" spans="1:69" ht="31.5" x14ac:dyDescent="0.25">
      <c r="A281" s="47" t="s">
        <v>472</v>
      </c>
      <c r="B281" s="77" t="s">
        <v>649</v>
      </c>
      <c r="C281" s="43" t="s">
        <v>650</v>
      </c>
      <c r="D281" s="44" t="s">
        <v>87</v>
      </c>
      <c r="E281" s="45">
        <f t="shared" si="73"/>
        <v>0</v>
      </c>
      <c r="F281" s="45">
        <f t="shared" si="73"/>
        <v>0</v>
      </c>
      <c r="G281" s="45">
        <f t="shared" si="73"/>
        <v>0</v>
      </c>
      <c r="H281" s="45">
        <f t="shared" si="73"/>
        <v>0</v>
      </c>
      <c r="I281" s="45">
        <f t="shared" si="73"/>
        <v>0</v>
      </c>
      <c r="J281" s="44">
        <v>0</v>
      </c>
      <c r="K281" s="44">
        <v>0</v>
      </c>
      <c r="L281" s="44">
        <v>0</v>
      </c>
      <c r="M281" s="44">
        <v>0</v>
      </c>
      <c r="N281" s="44">
        <v>0</v>
      </c>
      <c r="O281" s="44">
        <v>0</v>
      </c>
      <c r="P281" s="44">
        <v>0</v>
      </c>
      <c r="Q281" s="44">
        <v>0</v>
      </c>
      <c r="R281" s="44">
        <v>0</v>
      </c>
      <c r="S281" s="44">
        <v>0</v>
      </c>
      <c r="T281" s="44">
        <v>0</v>
      </c>
      <c r="U281" s="44">
        <v>0</v>
      </c>
      <c r="V281" s="44">
        <v>0</v>
      </c>
      <c r="W281" s="44">
        <v>0</v>
      </c>
      <c r="X281" s="44">
        <v>0</v>
      </c>
      <c r="Y281" s="44">
        <v>0</v>
      </c>
      <c r="Z281" s="44">
        <v>0</v>
      </c>
      <c r="AA281" s="44">
        <v>0</v>
      </c>
      <c r="AB281" s="44">
        <v>0</v>
      </c>
      <c r="AC281" s="44">
        <v>0</v>
      </c>
      <c r="AD281" s="45">
        <f t="shared" si="72"/>
        <v>0</v>
      </c>
      <c r="AE281" s="45">
        <f t="shared" si="71"/>
        <v>0</v>
      </c>
      <c r="AF281" s="45">
        <f t="shared" si="71"/>
        <v>0</v>
      </c>
      <c r="AG281" s="45">
        <f t="shared" si="71"/>
        <v>0</v>
      </c>
      <c r="AH281" s="45">
        <f t="shared" si="71"/>
        <v>0</v>
      </c>
      <c r="AI281" s="44">
        <v>0</v>
      </c>
      <c r="AJ281" s="44">
        <v>0</v>
      </c>
      <c r="AK281" s="44">
        <v>0</v>
      </c>
      <c r="AL281" s="44">
        <v>0</v>
      </c>
      <c r="AM281" s="44">
        <v>0</v>
      </c>
      <c r="AN281" s="44">
        <v>0</v>
      </c>
      <c r="AO281" s="44">
        <v>0</v>
      </c>
      <c r="AP281" s="44">
        <v>0</v>
      </c>
      <c r="AQ281" s="44">
        <v>0</v>
      </c>
      <c r="AR281" s="44">
        <v>0</v>
      </c>
      <c r="AS281" s="44">
        <v>0</v>
      </c>
      <c r="AT281" s="44">
        <v>0</v>
      </c>
      <c r="AU281" s="44">
        <v>0</v>
      </c>
      <c r="AV281" s="44">
        <v>0</v>
      </c>
      <c r="AW281" s="44">
        <v>0</v>
      </c>
      <c r="AX281" s="44">
        <v>0</v>
      </c>
      <c r="AY281" s="44">
        <v>0</v>
      </c>
      <c r="AZ281" s="44">
        <v>0</v>
      </c>
      <c r="BA281" s="44">
        <v>0</v>
      </c>
      <c r="BB281" s="44">
        <v>0</v>
      </c>
      <c r="BC281" s="44">
        <f t="shared" si="77"/>
        <v>0</v>
      </c>
      <c r="BD281" s="44">
        <f t="shared" si="77"/>
        <v>0</v>
      </c>
      <c r="BE281" s="44">
        <f t="shared" si="77"/>
        <v>0</v>
      </c>
      <c r="BF281" s="44">
        <f t="shared" si="77"/>
        <v>0</v>
      </c>
      <c r="BG281" s="44">
        <f t="shared" si="77"/>
        <v>0</v>
      </c>
      <c r="BH281" s="46" t="s">
        <v>87</v>
      </c>
      <c r="BI281" s="40"/>
      <c r="BJ281" s="31"/>
      <c r="BK281" s="32"/>
      <c r="BL281" s="33"/>
      <c r="BM281" s="33"/>
      <c r="BN281" s="33"/>
      <c r="BP281" s="33"/>
      <c r="BQ281" s="33"/>
    </row>
    <row r="282" spans="1:69" ht="31.5" x14ac:dyDescent="0.25">
      <c r="A282" s="47" t="s">
        <v>472</v>
      </c>
      <c r="B282" s="77" t="s">
        <v>651</v>
      </c>
      <c r="C282" s="43" t="s">
        <v>652</v>
      </c>
      <c r="D282" s="44" t="s">
        <v>87</v>
      </c>
      <c r="E282" s="45">
        <f t="shared" si="73"/>
        <v>0</v>
      </c>
      <c r="F282" s="45">
        <f t="shared" si="73"/>
        <v>0</v>
      </c>
      <c r="G282" s="45">
        <f t="shared" si="73"/>
        <v>0</v>
      </c>
      <c r="H282" s="45">
        <f t="shared" si="73"/>
        <v>0</v>
      </c>
      <c r="I282" s="45">
        <f t="shared" si="73"/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>
        <v>0</v>
      </c>
      <c r="AA282" s="44">
        <v>0</v>
      </c>
      <c r="AB282" s="44">
        <v>0</v>
      </c>
      <c r="AC282" s="44">
        <v>0</v>
      </c>
      <c r="AD282" s="45">
        <f t="shared" si="72"/>
        <v>0</v>
      </c>
      <c r="AE282" s="45">
        <f t="shared" si="71"/>
        <v>0</v>
      </c>
      <c r="AF282" s="45">
        <f t="shared" si="71"/>
        <v>0</v>
      </c>
      <c r="AG282" s="45">
        <f t="shared" si="71"/>
        <v>0</v>
      </c>
      <c r="AH282" s="45">
        <f t="shared" si="71"/>
        <v>0</v>
      </c>
      <c r="AI282" s="44">
        <v>0</v>
      </c>
      <c r="AJ282" s="44">
        <v>0</v>
      </c>
      <c r="AK282" s="44">
        <v>0</v>
      </c>
      <c r="AL282" s="44">
        <v>0</v>
      </c>
      <c r="AM282" s="44">
        <v>0</v>
      </c>
      <c r="AN282" s="44">
        <v>0</v>
      </c>
      <c r="AO282" s="44">
        <v>0</v>
      </c>
      <c r="AP282" s="44">
        <v>0</v>
      </c>
      <c r="AQ282" s="44">
        <v>0</v>
      </c>
      <c r="AR282" s="44">
        <v>0</v>
      </c>
      <c r="AS282" s="44">
        <v>0</v>
      </c>
      <c r="AT282" s="44">
        <v>0</v>
      </c>
      <c r="AU282" s="44">
        <v>0</v>
      </c>
      <c r="AV282" s="44">
        <v>0</v>
      </c>
      <c r="AW282" s="44">
        <v>0</v>
      </c>
      <c r="AX282" s="44">
        <v>0</v>
      </c>
      <c r="AY282" s="44">
        <v>0</v>
      </c>
      <c r="AZ282" s="44">
        <v>0</v>
      </c>
      <c r="BA282" s="44">
        <v>0</v>
      </c>
      <c r="BB282" s="44">
        <v>0</v>
      </c>
      <c r="BC282" s="44">
        <f t="shared" si="77"/>
        <v>0</v>
      </c>
      <c r="BD282" s="44">
        <f t="shared" si="77"/>
        <v>0</v>
      </c>
      <c r="BE282" s="44">
        <f t="shared" si="77"/>
        <v>0</v>
      </c>
      <c r="BF282" s="44">
        <f t="shared" si="77"/>
        <v>0</v>
      </c>
      <c r="BG282" s="44">
        <f t="shared" si="77"/>
        <v>0</v>
      </c>
      <c r="BH282" s="46" t="s">
        <v>87</v>
      </c>
      <c r="BI282" s="40"/>
      <c r="BJ282" s="31"/>
      <c r="BK282" s="32"/>
      <c r="BL282" s="33"/>
      <c r="BM282" s="33"/>
      <c r="BN282" s="33"/>
      <c r="BP282" s="33"/>
      <c r="BQ282" s="33"/>
    </row>
    <row r="283" spans="1:69" ht="31.5" x14ac:dyDescent="0.25">
      <c r="A283" s="47" t="s">
        <v>472</v>
      </c>
      <c r="B283" s="77" t="s">
        <v>653</v>
      </c>
      <c r="C283" s="43" t="s">
        <v>654</v>
      </c>
      <c r="D283" s="44" t="s">
        <v>87</v>
      </c>
      <c r="E283" s="45">
        <f t="shared" si="73"/>
        <v>0</v>
      </c>
      <c r="F283" s="45">
        <f t="shared" si="73"/>
        <v>0</v>
      </c>
      <c r="G283" s="45">
        <f t="shared" si="73"/>
        <v>0</v>
      </c>
      <c r="H283" s="45">
        <f t="shared" si="73"/>
        <v>0</v>
      </c>
      <c r="I283" s="45">
        <f t="shared" si="73"/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4">
        <v>0</v>
      </c>
      <c r="AC283" s="44">
        <v>0</v>
      </c>
      <c r="AD283" s="45">
        <f t="shared" si="72"/>
        <v>0</v>
      </c>
      <c r="AE283" s="45">
        <f t="shared" si="71"/>
        <v>0</v>
      </c>
      <c r="AF283" s="45">
        <f t="shared" si="71"/>
        <v>0</v>
      </c>
      <c r="AG283" s="45">
        <f t="shared" si="71"/>
        <v>0</v>
      </c>
      <c r="AH283" s="45">
        <f t="shared" si="71"/>
        <v>0</v>
      </c>
      <c r="AI283" s="44">
        <v>0</v>
      </c>
      <c r="AJ283" s="44">
        <v>0</v>
      </c>
      <c r="AK283" s="44">
        <v>0</v>
      </c>
      <c r="AL283" s="44">
        <v>0</v>
      </c>
      <c r="AM283" s="44">
        <v>0</v>
      </c>
      <c r="AN283" s="44">
        <v>0</v>
      </c>
      <c r="AO283" s="44">
        <v>0</v>
      </c>
      <c r="AP283" s="44">
        <v>0</v>
      </c>
      <c r="AQ283" s="44">
        <v>0</v>
      </c>
      <c r="AR283" s="44">
        <v>0</v>
      </c>
      <c r="AS283" s="44">
        <v>0</v>
      </c>
      <c r="AT283" s="44">
        <v>0</v>
      </c>
      <c r="AU283" s="44">
        <v>0</v>
      </c>
      <c r="AV283" s="44">
        <v>0</v>
      </c>
      <c r="AW283" s="44">
        <v>0</v>
      </c>
      <c r="AX283" s="44">
        <v>0</v>
      </c>
      <c r="AY283" s="44">
        <v>0</v>
      </c>
      <c r="AZ283" s="44">
        <v>0</v>
      </c>
      <c r="BA283" s="44">
        <v>0</v>
      </c>
      <c r="BB283" s="44">
        <v>0</v>
      </c>
      <c r="BC283" s="44">
        <f t="shared" si="77"/>
        <v>0</v>
      </c>
      <c r="BD283" s="44">
        <f t="shared" si="77"/>
        <v>0</v>
      </c>
      <c r="BE283" s="44">
        <f t="shared" si="77"/>
        <v>0</v>
      </c>
      <c r="BF283" s="44">
        <f t="shared" si="77"/>
        <v>0</v>
      </c>
      <c r="BG283" s="44">
        <f t="shared" si="77"/>
        <v>0</v>
      </c>
      <c r="BH283" s="46" t="s">
        <v>87</v>
      </c>
      <c r="BI283" s="40"/>
      <c r="BJ283" s="31"/>
      <c r="BK283" s="32"/>
      <c r="BL283" s="33"/>
      <c r="BM283" s="33"/>
      <c r="BN283" s="33"/>
      <c r="BP283" s="33"/>
      <c r="BQ283" s="33"/>
    </row>
    <row r="284" spans="1:69" s="33" customFormat="1" ht="31.5" x14ac:dyDescent="0.25">
      <c r="A284" s="47" t="s">
        <v>472</v>
      </c>
      <c r="B284" s="77" t="s">
        <v>655</v>
      </c>
      <c r="C284" s="43" t="s">
        <v>656</v>
      </c>
      <c r="D284" s="44" t="s">
        <v>87</v>
      </c>
      <c r="E284" s="45">
        <f t="shared" si="73"/>
        <v>0</v>
      </c>
      <c r="F284" s="45">
        <f t="shared" si="73"/>
        <v>0</v>
      </c>
      <c r="G284" s="45">
        <f t="shared" si="73"/>
        <v>0</v>
      </c>
      <c r="H284" s="45">
        <f t="shared" si="73"/>
        <v>0</v>
      </c>
      <c r="I284" s="45">
        <f t="shared" si="73"/>
        <v>0</v>
      </c>
      <c r="J284" s="44">
        <v>0</v>
      </c>
      <c r="K284" s="44">
        <v>0</v>
      </c>
      <c r="L284" s="44">
        <v>0</v>
      </c>
      <c r="M284" s="44">
        <v>0</v>
      </c>
      <c r="N284" s="44">
        <v>0</v>
      </c>
      <c r="O284" s="44">
        <v>0</v>
      </c>
      <c r="P284" s="44">
        <v>0</v>
      </c>
      <c r="Q284" s="44">
        <v>0</v>
      </c>
      <c r="R284" s="44">
        <v>0</v>
      </c>
      <c r="S284" s="44">
        <v>0</v>
      </c>
      <c r="T284" s="44">
        <v>0</v>
      </c>
      <c r="U284" s="44">
        <v>0</v>
      </c>
      <c r="V284" s="44">
        <v>0</v>
      </c>
      <c r="W284" s="44">
        <v>0</v>
      </c>
      <c r="X284" s="44">
        <v>0</v>
      </c>
      <c r="Y284" s="44">
        <v>0</v>
      </c>
      <c r="Z284" s="44">
        <v>0</v>
      </c>
      <c r="AA284" s="44">
        <v>0</v>
      </c>
      <c r="AB284" s="44">
        <v>0</v>
      </c>
      <c r="AC284" s="44">
        <v>0</v>
      </c>
      <c r="AD284" s="45">
        <f t="shared" si="72"/>
        <v>0</v>
      </c>
      <c r="AE284" s="45">
        <f t="shared" si="71"/>
        <v>0</v>
      </c>
      <c r="AF284" s="45">
        <f t="shared" si="71"/>
        <v>0</v>
      </c>
      <c r="AG284" s="45">
        <f t="shared" si="71"/>
        <v>0</v>
      </c>
      <c r="AH284" s="45">
        <f t="shared" si="71"/>
        <v>0</v>
      </c>
      <c r="AI284" s="44">
        <v>0</v>
      </c>
      <c r="AJ284" s="44">
        <v>0</v>
      </c>
      <c r="AK284" s="44">
        <v>0</v>
      </c>
      <c r="AL284" s="44">
        <v>0</v>
      </c>
      <c r="AM284" s="44">
        <v>0</v>
      </c>
      <c r="AN284" s="44">
        <v>0</v>
      </c>
      <c r="AO284" s="44">
        <v>0</v>
      </c>
      <c r="AP284" s="44">
        <v>0</v>
      </c>
      <c r="AQ284" s="44">
        <v>0</v>
      </c>
      <c r="AR284" s="44">
        <v>0</v>
      </c>
      <c r="AS284" s="44">
        <v>0</v>
      </c>
      <c r="AT284" s="44">
        <v>0</v>
      </c>
      <c r="AU284" s="44">
        <v>0</v>
      </c>
      <c r="AV284" s="44">
        <v>0</v>
      </c>
      <c r="AW284" s="44">
        <v>0</v>
      </c>
      <c r="AX284" s="44">
        <v>0</v>
      </c>
      <c r="AY284" s="44">
        <v>0</v>
      </c>
      <c r="AZ284" s="44">
        <v>0</v>
      </c>
      <c r="BA284" s="44">
        <v>0</v>
      </c>
      <c r="BB284" s="44">
        <v>0</v>
      </c>
      <c r="BC284" s="44">
        <f t="shared" si="77"/>
        <v>0</v>
      </c>
      <c r="BD284" s="44">
        <f t="shared" si="77"/>
        <v>0</v>
      </c>
      <c r="BE284" s="44">
        <f>AF284-(L284+Q284)</f>
        <v>0</v>
      </c>
      <c r="BF284" s="44">
        <f t="shared" si="77"/>
        <v>0</v>
      </c>
      <c r="BG284" s="44">
        <f t="shared" si="77"/>
        <v>0</v>
      </c>
      <c r="BH284" s="49" t="s">
        <v>87</v>
      </c>
      <c r="BI284" s="40"/>
      <c r="BJ284" s="31"/>
      <c r="BK284" s="32"/>
    </row>
    <row r="285" spans="1:69" s="33" customFormat="1" ht="31.5" x14ac:dyDescent="0.25">
      <c r="A285" s="47" t="s">
        <v>472</v>
      </c>
      <c r="B285" s="77" t="s">
        <v>657</v>
      </c>
      <c r="C285" s="43" t="s">
        <v>658</v>
      </c>
      <c r="D285" s="44" t="s">
        <v>87</v>
      </c>
      <c r="E285" s="45">
        <f t="shared" si="73"/>
        <v>0</v>
      </c>
      <c r="F285" s="45">
        <f t="shared" si="73"/>
        <v>0</v>
      </c>
      <c r="G285" s="45">
        <f t="shared" si="73"/>
        <v>0</v>
      </c>
      <c r="H285" s="45">
        <f t="shared" si="73"/>
        <v>0</v>
      </c>
      <c r="I285" s="45">
        <f t="shared" si="73"/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>
        <v>0</v>
      </c>
      <c r="AA285" s="44">
        <v>0</v>
      </c>
      <c r="AB285" s="44">
        <v>0</v>
      </c>
      <c r="AC285" s="44">
        <v>0</v>
      </c>
      <c r="AD285" s="45">
        <f t="shared" si="72"/>
        <v>0</v>
      </c>
      <c r="AE285" s="45">
        <f t="shared" si="71"/>
        <v>0</v>
      </c>
      <c r="AF285" s="45">
        <f t="shared" si="71"/>
        <v>0</v>
      </c>
      <c r="AG285" s="45">
        <f t="shared" si="71"/>
        <v>0</v>
      </c>
      <c r="AH285" s="45">
        <f t="shared" si="71"/>
        <v>0</v>
      </c>
      <c r="AI285" s="44">
        <v>0</v>
      </c>
      <c r="AJ285" s="44">
        <v>0</v>
      </c>
      <c r="AK285" s="44">
        <v>0</v>
      </c>
      <c r="AL285" s="44">
        <v>0</v>
      </c>
      <c r="AM285" s="44">
        <v>0</v>
      </c>
      <c r="AN285" s="44">
        <v>0</v>
      </c>
      <c r="AO285" s="44">
        <v>0</v>
      </c>
      <c r="AP285" s="44">
        <v>0</v>
      </c>
      <c r="AQ285" s="44">
        <v>0</v>
      </c>
      <c r="AR285" s="44">
        <v>0</v>
      </c>
      <c r="AS285" s="44">
        <v>0</v>
      </c>
      <c r="AT285" s="44">
        <v>0</v>
      </c>
      <c r="AU285" s="44">
        <v>0</v>
      </c>
      <c r="AV285" s="44">
        <v>0</v>
      </c>
      <c r="AW285" s="44">
        <v>0</v>
      </c>
      <c r="AX285" s="44">
        <v>0</v>
      </c>
      <c r="AY285" s="44">
        <v>0</v>
      </c>
      <c r="AZ285" s="44">
        <v>0</v>
      </c>
      <c r="BA285" s="44">
        <v>0</v>
      </c>
      <c r="BB285" s="44">
        <v>0</v>
      </c>
      <c r="BC285" s="44">
        <f t="shared" si="77"/>
        <v>0</v>
      </c>
      <c r="BD285" s="44">
        <f t="shared" si="77"/>
        <v>0</v>
      </c>
      <c r="BE285" s="44">
        <f t="shared" si="77"/>
        <v>0</v>
      </c>
      <c r="BF285" s="44">
        <f t="shared" si="77"/>
        <v>0</v>
      </c>
      <c r="BG285" s="44">
        <f t="shared" si="77"/>
        <v>0</v>
      </c>
      <c r="BH285" s="49" t="s">
        <v>87</v>
      </c>
      <c r="BI285" s="40"/>
      <c r="BJ285" s="31"/>
      <c r="BK285" s="32"/>
    </row>
    <row r="286" spans="1:69" s="33" customFormat="1" ht="31.5" x14ac:dyDescent="0.25">
      <c r="A286" s="47" t="s">
        <v>472</v>
      </c>
      <c r="B286" s="77" t="s">
        <v>659</v>
      </c>
      <c r="C286" s="43" t="s">
        <v>660</v>
      </c>
      <c r="D286" s="44" t="s">
        <v>87</v>
      </c>
      <c r="E286" s="45">
        <f t="shared" si="73"/>
        <v>0</v>
      </c>
      <c r="F286" s="45">
        <f t="shared" si="73"/>
        <v>0</v>
      </c>
      <c r="G286" s="45">
        <f t="shared" si="73"/>
        <v>0</v>
      </c>
      <c r="H286" s="45">
        <f t="shared" si="73"/>
        <v>0</v>
      </c>
      <c r="I286" s="45">
        <f t="shared" si="73"/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>
        <v>0</v>
      </c>
      <c r="AA286" s="44">
        <v>0</v>
      </c>
      <c r="AB286" s="44">
        <v>0</v>
      </c>
      <c r="AC286" s="44">
        <v>0</v>
      </c>
      <c r="AD286" s="45">
        <f t="shared" si="72"/>
        <v>0</v>
      </c>
      <c r="AE286" s="45">
        <f t="shared" si="71"/>
        <v>0</v>
      </c>
      <c r="AF286" s="45">
        <f t="shared" si="71"/>
        <v>0</v>
      </c>
      <c r="AG286" s="45">
        <f t="shared" si="71"/>
        <v>0</v>
      </c>
      <c r="AH286" s="45">
        <f t="shared" si="71"/>
        <v>0</v>
      </c>
      <c r="AI286" s="44">
        <v>0</v>
      </c>
      <c r="AJ286" s="44">
        <v>0</v>
      </c>
      <c r="AK286" s="44">
        <v>0</v>
      </c>
      <c r="AL286" s="44">
        <v>0</v>
      </c>
      <c r="AM286" s="44">
        <v>0</v>
      </c>
      <c r="AN286" s="44">
        <v>0</v>
      </c>
      <c r="AO286" s="44">
        <v>0</v>
      </c>
      <c r="AP286" s="44">
        <v>0</v>
      </c>
      <c r="AQ286" s="44">
        <v>0</v>
      </c>
      <c r="AR286" s="44">
        <v>0</v>
      </c>
      <c r="AS286" s="44">
        <v>0</v>
      </c>
      <c r="AT286" s="44">
        <v>0</v>
      </c>
      <c r="AU286" s="44">
        <v>0</v>
      </c>
      <c r="AV286" s="44">
        <v>0</v>
      </c>
      <c r="AW286" s="44">
        <v>0</v>
      </c>
      <c r="AX286" s="44">
        <v>0</v>
      </c>
      <c r="AY286" s="44">
        <v>0</v>
      </c>
      <c r="AZ286" s="44">
        <v>0</v>
      </c>
      <c r="BA286" s="44">
        <v>0</v>
      </c>
      <c r="BB286" s="44">
        <v>0</v>
      </c>
      <c r="BC286" s="44">
        <f t="shared" si="77"/>
        <v>0</v>
      </c>
      <c r="BD286" s="44">
        <f t="shared" si="77"/>
        <v>0</v>
      </c>
      <c r="BE286" s="44">
        <f t="shared" si="77"/>
        <v>0</v>
      </c>
      <c r="BF286" s="44">
        <f t="shared" si="77"/>
        <v>0</v>
      </c>
      <c r="BG286" s="44">
        <f t="shared" si="77"/>
        <v>0</v>
      </c>
      <c r="BH286" s="49" t="s">
        <v>87</v>
      </c>
      <c r="BI286" s="40"/>
      <c r="BJ286" s="31"/>
      <c r="BK286" s="32"/>
    </row>
    <row r="287" spans="1:69" ht="31.5" x14ac:dyDescent="0.25">
      <c r="A287" s="47" t="s">
        <v>472</v>
      </c>
      <c r="B287" s="77" t="s">
        <v>661</v>
      </c>
      <c r="C287" s="43" t="s">
        <v>662</v>
      </c>
      <c r="D287" s="44" t="s">
        <v>87</v>
      </c>
      <c r="E287" s="45">
        <f t="shared" si="73"/>
        <v>0</v>
      </c>
      <c r="F287" s="45">
        <f t="shared" si="73"/>
        <v>0</v>
      </c>
      <c r="G287" s="45">
        <f t="shared" si="73"/>
        <v>0</v>
      </c>
      <c r="H287" s="45">
        <f t="shared" si="73"/>
        <v>0</v>
      </c>
      <c r="I287" s="45">
        <f t="shared" si="73"/>
        <v>0</v>
      </c>
      <c r="J287" s="44">
        <v>0</v>
      </c>
      <c r="K287" s="44">
        <v>0</v>
      </c>
      <c r="L287" s="44">
        <v>0</v>
      </c>
      <c r="M287" s="44">
        <v>0</v>
      </c>
      <c r="N287" s="44">
        <v>0</v>
      </c>
      <c r="O287" s="44">
        <v>0</v>
      </c>
      <c r="P287" s="44">
        <v>0</v>
      </c>
      <c r="Q287" s="44">
        <v>0</v>
      </c>
      <c r="R287" s="44">
        <v>0</v>
      </c>
      <c r="S287" s="44">
        <v>0</v>
      </c>
      <c r="T287" s="44">
        <v>0</v>
      </c>
      <c r="U287" s="44">
        <v>0</v>
      </c>
      <c r="V287" s="44">
        <v>0</v>
      </c>
      <c r="W287" s="44">
        <v>0</v>
      </c>
      <c r="X287" s="44">
        <v>0</v>
      </c>
      <c r="Y287" s="44">
        <v>0</v>
      </c>
      <c r="Z287" s="44">
        <v>0</v>
      </c>
      <c r="AA287" s="44">
        <v>0</v>
      </c>
      <c r="AB287" s="44">
        <v>0</v>
      </c>
      <c r="AC287" s="44">
        <v>0</v>
      </c>
      <c r="AD287" s="45">
        <f t="shared" si="72"/>
        <v>0</v>
      </c>
      <c r="AE287" s="45">
        <f t="shared" si="71"/>
        <v>0</v>
      </c>
      <c r="AF287" s="45">
        <f t="shared" si="71"/>
        <v>0</v>
      </c>
      <c r="AG287" s="45">
        <f t="shared" si="71"/>
        <v>0</v>
      </c>
      <c r="AH287" s="45">
        <f t="shared" si="71"/>
        <v>0</v>
      </c>
      <c r="AI287" s="44">
        <v>0</v>
      </c>
      <c r="AJ287" s="44">
        <v>0</v>
      </c>
      <c r="AK287" s="44">
        <v>0</v>
      </c>
      <c r="AL287" s="44">
        <v>0</v>
      </c>
      <c r="AM287" s="44">
        <v>0</v>
      </c>
      <c r="AN287" s="44">
        <v>0</v>
      </c>
      <c r="AO287" s="44">
        <v>0</v>
      </c>
      <c r="AP287" s="44">
        <v>0</v>
      </c>
      <c r="AQ287" s="44">
        <v>0</v>
      </c>
      <c r="AR287" s="44">
        <v>0</v>
      </c>
      <c r="AS287" s="44">
        <v>0</v>
      </c>
      <c r="AT287" s="44">
        <v>0</v>
      </c>
      <c r="AU287" s="44">
        <v>0</v>
      </c>
      <c r="AV287" s="44">
        <v>0</v>
      </c>
      <c r="AW287" s="44">
        <v>0</v>
      </c>
      <c r="AX287" s="44">
        <v>0</v>
      </c>
      <c r="AY287" s="44">
        <v>0</v>
      </c>
      <c r="AZ287" s="44">
        <v>0</v>
      </c>
      <c r="BA287" s="44">
        <v>0</v>
      </c>
      <c r="BB287" s="44">
        <v>0</v>
      </c>
      <c r="BC287" s="44">
        <f>AD287-(J287+O287)</f>
        <v>0</v>
      </c>
      <c r="BD287" s="44">
        <f>AE287-(K287+P287)</f>
        <v>0</v>
      </c>
      <c r="BE287" s="44">
        <f t="shared" si="77"/>
        <v>0</v>
      </c>
      <c r="BF287" s="44">
        <f t="shared" si="77"/>
        <v>0</v>
      </c>
      <c r="BG287" s="44">
        <f t="shared" si="77"/>
        <v>0</v>
      </c>
      <c r="BH287" s="49" t="s">
        <v>87</v>
      </c>
      <c r="BI287" s="40"/>
      <c r="BJ287" s="31"/>
      <c r="BK287" s="32"/>
      <c r="BL287" s="33"/>
      <c r="BM287" s="33"/>
      <c r="BN287" s="33"/>
      <c r="BP287" s="33"/>
    </row>
    <row r="288" spans="1:69" s="33" customFormat="1" ht="31.5" x14ac:dyDescent="0.25">
      <c r="A288" s="47" t="s">
        <v>472</v>
      </c>
      <c r="B288" s="77" t="s">
        <v>663</v>
      </c>
      <c r="C288" s="43" t="s">
        <v>664</v>
      </c>
      <c r="D288" s="44" t="s">
        <v>87</v>
      </c>
      <c r="E288" s="45">
        <f t="shared" si="73"/>
        <v>0</v>
      </c>
      <c r="F288" s="45">
        <f t="shared" si="73"/>
        <v>0</v>
      </c>
      <c r="G288" s="45">
        <f t="shared" si="73"/>
        <v>0</v>
      </c>
      <c r="H288" s="45">
        <f t="shared" si="73"/>
        <v>0</v>
      </c>
      <c r="I288" s="45">
        <f t="shared" si="73"/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>
        <v>0</v>
      </c>
      <c r="AA288" s="44">
        <v>0</v>
      </c>
      <c r="AB288" s="44">
        <v>0</v>
      </c>
      <c r="AC288" s="44">
        <v>0</v>
      </c>
      <c r="AD288" s="45">
        <f t="shared" si="72"/>
        <v>0</v>
      </c>
      <c r="AE288" s="45">
        <f t="shared" si="71"/>
        <v>0</v>
      </c>
      <c r="AF288" s="45">
        <f t="shared" si="71"/>
        <v>0</v>
      </c>
      <c r="AG288" s="45">
        <f t="shared" si="71"/>
        <v>0</v>
      </c>
      <c r="AH288" s="45">
        <f t="shared" si="71"/>
        <v>0</v>
      </c>
      <c r="AI288" s="44">
        <v>0</v>
      </c>
      <c r="AJ288" s="44">
        <v>0</v>
      </c>
      <c r="AK288" s="44">
        <v>0</v>
      </c>
      <c r="AL288" s="44">
        <v>0</v>
      </c>
      <c r="AM288" s="44">
        <v>0</v>
      </c>
      <c r="AN288" s="44">
        <v>0</v>
      </c>
      <c r="AO288" s="44">
        <v>0</v>
      </c>
      <c r="AP288" s="44">
        <v>0</v>
      </c>
      <c r="AQ288" s="44">
        <v>0</v>
      </c>
      <c r="AR288" s="44">
        <v>0</v>
      </c>
      <c r="AS288" s="44">
        <v>0</v>
      </c>
      <c r="AT288" s="44">
        <v>0</v>
      </c>
      <c r="AU288" s="44">
        <v>0</v>
      </c>
      <c r="AV288" s="44">
        <v>0</v>
      </c>
      <c r="AW288" s="44">
        <v>0</v>
      </c>
      <c r="AX288" s="44">
        <v>0</v>
      </c>
      <c r="AY288" s="44">
        <v>0</v>
      </c>
      <c r="AZ288" s="44">
        <v>0</v>
      </c>
      <c r="BA288" s="44">
        <v>0</v>
      </c>
      <c r="BB288" s="44">
        <v>0</v>
      </c>
      <c r="BC288" s="44">
        <f t="shared" si="77"/>
        <v>0</v>
      </c>
      <c r="BD288" s="44">
        <f t="shared" si="77"/>
        <v>0</v>
      </c>
      <c r="BE288" s="44">
        <f t="shared" si="77"/>
        <v>0</v>
      </c>
      <c r="BF288" s="44">
        <f t="shared" si="77"/>
        <v>0</v>
      </c>
      <c r="BG288" s="44">
        <f t="shared" si="77"/>
        <v>0</v>
      </c>
      <c r="BH288" s="49" t="s">
        <v>87</v>
      </c>
      <c r="BI288" s="40"/>
      <c r="BJ288" s="31"/>
      <c r="BK288" s="32"/>
    </row>
    <row r="289" spans="1:63" s="33" customFormat="1" ht="31.5" x14ac:dyDescent="0.25">
      <c r="A289" s="47" t="s">
        <v>472</v>
      </c>
      <c r="B289" s="77" t="s">
        <v>665</v>
      </c>
      <c r="C289" s="43" t="s">
        <v>666</v>
      </c>
      <c r="D289" s="44" t="s">
        <v>87</v>
      </c>
      <c r="E289" s="45">
        <f t="shared" si="73"/>
        <v>0</v>
      </c>
      <c r="F289" s="45">
        <f t="shared" si="73"/>
        <v>0</v>
      </c>
      <c r="G289" s="45">
        <f t="shared" si="73"/>
        <v>0</v>
      </c>
      <c r="H289" s="45">
        <f t="shared" si="73"/>
        <v>0</v>
      </c>
      <c r="I289" s="45">
        <f t="shared" si="73"/>
        <v>0</v>
      </c>
      <c r="J289" s="44">
        <v>0</v>
      </c>
      <c r="K289" s="44">
        <v>0</v>
      </c>
      <c r="L289" s="44">
        <v>0</v>
      </c>
      <c r="M289" s="44">
        <v>0</v>
      </c>
      <c r="N289" s="44">
        <v>0</v>
      </c>
      <c r="O289" s="44">
        <v>0</v>
      </c>
      <c r="P289" s="44">
        <v>0</v>
      </c>
      <c r="Q289" s="44">
        <v>0</v>
      </c>
      <c r="R289" s="44">
        <v>0</v>
      </c>
      <c r="S289" s="44">
        <v>0</v>
      </c>
      <c r="T289" s="44">
        <v>0</v>
      </c>
      <c r="U289" s="44">
        <v>0</v>
      </c>
      <c r="V289" s="44">
        <v>0</v>
      </c>
      <c r="W289" s="44">
        <v>0</v>
      </c>
      <c r="X289" s="44">
        <v>0</v>
      </c>
      <c r="Y289" s="44">
        <v>0</v>
      </c>
      <c r="Z289" s="44">
        <v>0</v>
      </c>
      <c r="AA289" s="44">
        <v>0</v>
      </c>
      <c r="AB289" s="44">
        <v>0</v>
      </c>
      <c r="AC289" s="44">
        <v>0</v>
      </c>
      <c r="AD289" s="45">
        <f t="shared" si="72"/>
        <v>0</v>
      </c>
      <c r="AE289" s="45">
        <f t="shared" si="71"/>
        <v>0</v>
      </c>
      <c r="AF289" s="45">
        <f t="shared" si="71"/>
        <v>0</v>
      </c>
      <c r="AG289" s="45">
        <f t="shared" si="71"/>
        <v>0</v>
      </c>
      <c r="AH289" s="45">
        <f t="shared" si="71"/>
        <v>0</v>
      </c>
      <c r="AI289" s="44">
        <v>0</v>
      </c>
      <c r="AJ289" s="44">
        <v>0</v>
      </c>
      <c r="AK289" s="44">
        <v>0</v>
      </c>
      <c r="AL289" s="44">
        <v>0</v>
      </c>
      <c r="AM289" s="44">
        <v>0</v>
      </c>
      <c r="AN289" s="44">
        <v>0</v>
      </c>
      <c r="AO289" s="44">
        <v>0</v>
      </c>
      <c r="AP289" s="44">
        <v>0</v>
      </c>
      <c r="AQ289" s="44">
        <v>0</v>
      </c>
      <c r="AR289" s="44">
        <v>0</v>
      </c>
      <c r="AS289" s="44">
        <v>0</v>
      </c>
      <c r="AT289" s="44">
        <v>0</v>
      </c>
      <c r="AU289" s="44">
        <v>0</v>
      </c>
      <c r="AV289" s="44">
        <v>0</v>
      </c>
      <c r="AW289" s="44">
        <v>0</v>
      </c>
      <c r="AX289" s="44">
        <v>0</v>
      </c>
      <c r="AY289" s="44">
        <v>0</v>
      </c>
      <c r="AZ289" s="44">
        <v>0</v>
      </c>
      <c r="BA289" s="44">
        <v>0</v>
      </c>
      <c r="BB289" s="44">
        <v>0</v>
      </c>
      <c r="BC289" s="44">
        <f t="shared" si="77"/>
        <v>0</v>
      </c>
      <c r="BD289" s="44">
        <f t="shared" si="77"/>
        <v>0</v>
      </c>
      <c r="BE289" s="44">
        <f t="shared" si="77"/>
        <v>0</v>
      </c>
      <c r="BF289" s="44">
        <f t="shared" si="77"/>
        <v>0</v>
      </c>
      <c r="BG289" s="44">
        <f t="shared" si="77"/>
        <v>0</v>
      </c>
      <c r="BH289" s="49" t="s">
        <v>87</v>
      </c>
      <c r="BI289" s="40"/>
      <c r="BJ289" s="31"/>
      <c r="BK289" s="32"/>
    </row>
    <row r="290" spans="1:63" s="33" customFormat="1" ht="31.5" x14ac:dyDescent="0.25">
      <c r="A290" s="47" t="s">
        <v>472</v>
      </c>
      <c r="B290" s="77" t="s">
        <v>667</v>
      </c>
      <c r="C290" s="43" t="s">
        <v>668</v>
      </c>
      <c r="D290" s="44" t="s">
        <v>87</v>
      </c>
      <c r="E290" s="45">
        <f t="shared" si="73"/>
        <v>0</v>
      </c>
      <c r="F290" s="45">
        <f t="shared" si="73"/>
        <v>0</v>
      </c>
      <c r="G290" s="45">
        <f t="shared" si="73"/>
        <v>0</v>
      </c>
      <c r="H290" s="45">
        <f t="shared" si="73"/>
        <v>0</v>
      </c>
      <c r="I290" s="45">
        <f t="shared" si="73"/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>
        <v>0</v>
      </c>
      <c r="AA290" s="44">
        <v>0</v>
      </c>
      <c r="AB290" s="44">
        <v>0</v>
      </c>
      <c r="AC290" s="44">
        <v>0</v>
      </c>
      <c r="AD290" s="45">
        <f t="shared" si="72"/>
        <v>0</v>
      </c>
      <c r="AE290" s="45">
        <f t="shared" si="71"/>
        <v>0</v>
      </c>
      <c r="AF290" s="45">
        <f t="shared" si="71"/>
        <v>0</v>
      </c>
      <c r="AG290" s="45">
        <f t="shared" si="71"/>
        <v>0</v>
      </c>
      <c r="AH290" s="45">
        <f t="shared" si="71"/>
        <v>0</v>
      </c>
      <c r="AI290" s="44">
        <v>0</v>
      </c>
      <c r="AJ290" s="44">
        <v>0</v>
      </c>
      <c r="AK290" s="44">
        <v>0</v>
      </c>
      <c r="AL290" s="44">
        <v>0</v>
      </c>
      <c r="AM290" s="44">
        <v>0</v>
      </c>
      <c r="AN290" s="44">
        <v>0</v>
      </c>
      <c r="AO290" s="44">
        <v>0</v>
      </c>
      <c r="AP290" s="44">
        <v>0</v>
      </c>
      <c r="AQ290" s="44">
        <v>0</v>
      </c>
      <c r="AR290" s="44">
        <v>0</v>
      </c>
      <c r="AS290" s="44">
        <v>0</v>
      </c>
      <c r="AT290" s="44">
        <v>0</v>
      </c>
      <c r="AU290" s="44">
        <v>0</v>
      </c>
      <c r="AV290" s="44">
        <v>0</v>
      </c>
      <c r="AW290" s="44">
        <v>0</v>
      </c>
      <c r="AX290" s="44">
        <v>0</v>
      </c>
      <c r="AY290" s="44">
        <v>0</v>
      </c>
      <c r="AZ290" s="44">
        <v>0</v>
      </c>
      <c r="BA290" s="44">
        <v>0</v>
      </c>
      <c r="BB290" s="44">
        <v>0</v>
      </c>
      <c r="BC290" s="44">
        <f t="shared" si="77"/>
        <v>0</v>
      </c>
      <c r="BD290" s="44">
        <f t="shared" si="77"/>
        <v>0</v>
      </c>
      <c r="BE290" s="44">
        <f>AF290-(L290+Q290)</f>
        <v>0</v>
      </c>
      <c r="BF290" s="44">
        <f t="shared" si="77"/>
        <v>0</v>
      </c>
      <c r="BG290" s="44">
        <f t="shared" si="77"/>
        <v>0</v>
      </c>
      <c r="BH290" s="49" t="s">
        <v>87</v>
      </c>
      <c r="BI290" s="40"/>
      <c r="BJ290" s="31"/>
      <c r="BK290" s="32"/>
    </row>
    <row r="291" spans="1:63" s="33" customFormat="1" ht="31.5" x14ac:dyDescent="0.25">
      <c r="A291" s="47" t="s">
        <v>472</v>
      </c>
      <c r="B291" s="77" t="s">
        <v>669</v>
      </c>
      <c r="C291" s="43" t="s">
        <v>670</v>
      </c>
      <c r="D291" s="44" t="s">
        <v>87</v>
      </c>
      <c r="E291" s="45">
        <f t="shared" si="73"/>
        <v>0</v>
      </c>
      <c r="F291" s="45">
        <f t="shared" si="73"/>
        <v>0</v>
      </c>
      <c r="G291" s="45">
        <f t="shared" si="73"/>
        <v>0</v>
      </c>
      <c r="H291" s="45">
        <f t="shared" si="73"/>
        <v>0</v>
      </c>
      <c r="I291" s="45">
        <f t="shared" si="73"/>
        <v>0</v>
      </c>
      <c r="J291" s="44">
        <v>0</v>
      </c>
      <c r="K291" s="44">
        <v>0</v>
      </c>
      <c r="L291" s="44">
        <v>0</v>
      </c>
      <c r="M291" s="44">
        <v>0</v>
      </c>
      <c r="N291" s="44">
        <v>0</v>
      </c>
      <c r="O291" s="44">
        <v>0</v>
      </c>
      <c r="P291" s="44">
        <v>0</v>
      </c>
      <c r="Q291" s="44">
        <v>0</v>
      </c>
      <c r="R291" s="44">
        <v>0</v>
      </c>
      <c r="S291" s="44">
        <v>0</v>
      </c>
      <c r="T291" s="44">
        <v>0</v>
      </c>
      <c r="U291" s="44">
        <v>0</v>
      </c>
      <c r="V291" s="44">
        <v>0</v>
      </c>
      <c r="W291" s="44">
        <v>0</v>
      </c>
      <c r="X291" s="44">
        <v>0</v>
      </c>
      <c r="Y291" s="44">
        <v>0</v>
      </c>
      <c r="Z291" s="44">
        <v>0</v>
      </c>
      <c r="AA291" s="44">
        <v>0</v>
      </c>
      <c r="AB291" s="44">
        <v>0</v>
      </c>
      <c r="AC291" s="44">
        <v>0</v>
      </c>
      <c r="AD291" s="45">
        <f t="shared" si="72"/>
        <v>0</v>
      </c>
      <c r="AE291" s="45">
        <f t="shared" si="71"/>
        <v>0</v>
      </c>
      <c r="AF291" s="45">
        <f t="shared" si="71"/>
        <v>0</v>
      </c>
      <c r="AG291" s="45">
        <f t="shared" si="71"/>
        <v>0</v>
      </c>
      <c r="AH291" s="45">
        <f t="shared" si="71"/>
        <v>0</v>
      </c>
      <c r="AI291" s="44">
        <v>0</v>
      </c>
      <c r="AJ291" s="44">
        <v>0</v>
      </c>
      <c r="AK291" s="44">
        <v>0</v>
      </c>
      <c r="AL291" s="44">
        <v>0</v>
      </c>
      <c r="AM291" s="44">
        <v>0</v>
      </c>
      <c r="AN291" s="44">
        <v>0</v>
      </c>
      <c r="AO291" s="44">
        <v>0</v>
      </c>
      <c r="AP291" s="44">
        <v>0</v>
      </c>
      <c r="AQ291" s="44">
        <v>0</v>
      </c>
      <c r="AR291" s="44">
        <v>0</v>
      </c>
      <c r="AS291" s="44">
        <v>0</v>
      </c>
      <c r="AT291" s="44">
        <v>0</v>
      </c>
      <c r="AU291" s="44">
        <v>0</v>
      </c>
      <c r="AV291" s="44">
        <v>0</v>
      </c>
      <c r="AW291" s="44">
        <v>0</v>
      </c>
      <c r="AX291" s="44">
        <v>0</v>
      </c>
      <c r="AY291" s="44">
        <v>0</v>
      </c>
      <c r="AZ291" s="44">
        <v>0</v>
      </c>
      <c r="BA291" s="44">
        <v>0</v>
      </c>
      <c r="BB291" s="44">
        <v>0</v>
      </c>
      <c r="BC291" s="44">
        <f t="shared" si="77"/>
        <v>0</v>
      </c>
      <c r="BD291" s="44">
        <f t="shared" si="77"/>
        <v>0</v>
      </c>
      <c r="BE291" s="44">
        <f t="shared" si="77"/>
        <v>0</v>
      </c>
      <c r="BF291" s="44">
        <f t="shared" si="77"/>
        <v>0</v>
      </c>
      <c r="BG291" s="44">
        <f t="shared" si="77"/>
        <v>0</v>
      </c>
      <c r="BH291" s="49" t="s">
        <v>87</v>
      </c>
      <c r="BI291" s="40"/>
      <c r="BJ291" s="31"/>
      <c r="BK291" s="32"/>
    </row>
    <row r="292" spans="1:63" s="33" customFormat="1" ht="63" x14ac:dyDescent="0.25">
      <c r="A292" s="82" t="s">
        <v>472</v>
      </c>
      <c r="B292" s="80" t="s">
        <v>671</v>
      </c>
      <c r="C292" s="83" t="s">
        <v>672</v>
      </c>
      <c r="D292" s="44" t="s">
        <v>87</v>
      </c>
      <c r="E292" s="45" t="s">
        <v>87</v>
      </c>
      <c r="F292" s="45" t="s">
        <v>87</v>
      </c>
      <c r="G292" s="45" t="s">
        <v>87</v>
      </c>
      <c r="H292" s="45" t="s">
        <v>87</v>
      </c>
      <c r="I292" s="45" t="s">
        <v>87</v>
      </c>
      <c r="J292" s="44" t="s">
        <v>87</v>
      </c>
      <c r="K292" s="44" t="s">
        <v>87</v>
      </c>
      <c r="L292" s="44" t="s">
        <v>87</v>
      </c>
      <c r="M292" s="44" t="s">
        <v>87</v>
      </c>
      <c r="N292" s="44" t="s">
        <v>87</v>
      </c>
      <c r="O292" s="44" t="s">
        <v>87</v>
      </c>
      <c r="P292" s="44" t="s">
        <v>87</v>
      </c>
      <c r="Q292" s="44" t="s">
        <v>87</v>
      </c>
      <c r="R292" s="44" t="s">
        <v>87</v>
      </c>
      <c r="S292" s="44" t="s">
        <v>87</v>
      </c>
      <c r="T292" s="44" t="s">
        <v>87</v>
      </c>
      <c r="U292" s="44" t="s">
        <v>87</v>
      </c>
      <c r="V292" s="44" t="s">
        <v>87</v>
      </c>
      <c r="W292" s="44" t="s">
        <v>87</v>
      </c>
      <c r="X292" s="44" t="s">
        <v>87</v>
      </c>
      <c r="Y292" s="44" t="s">
        <v>87</v>
      </c>
      <c r="Z292" s="44" t="s">
        <v>87</v>
      </c>
      <c r="AA292" s="44" t="s">
        <v>87</v>
      </c>
      <c r="AB292" s="44" t="s">
        <v>87</v>
      </c>
      <c r="AC292" s="44" t="s">
        <v>87</v>
      </c>
      <c r="AD292" s="45">
        <f t="shared" si="72"/>
        <v>0</v>
      </c>
      <c r="AE292" s="45">
        <f t="shared" si="71"/>
        <v>0</v>
      </c>
      <c r="AF292" s="45">
        <f t="shared" si="71"/>
        <v>0</v>
      </c>
      <c r="AG292" s="45">
        <f t="shared" si="71"/>
        <v>0</v>
      </c>
      <c r="AH292" s="45">
        <f t="shared" si="71"/>
        <v>0</v>
      </c>
      <c r="AI292" s="44">
        <v>0</v>
      </c>
      <c r="AJ292" s="44">
        <v>0</v>
      </c>
      <c r="AK292" s="44">
        <v>0</v>
      </c>
      <c r="AL292" s="44">
        <v>0</v>
      </c>
      <c r="AM292" s="44">
        <v>0</v>
      </c>
      <c r="AN292" s="44">
        <v>0</v>
      </c>
      <c r="AO292" s="44">
        <v>0</v>
      </c>
      <c r="AP292" s="44">
        <v>0</v>
      </c>
      <c r="AQ292" s="44">
        <v>0</v>
      </c>
      <c r="AR292" s="44">
        <v>0</v>
      </c>
      <c r="AS292" s="44">
        <v>0</v>
      </c>
      <c r="AT292" s="44">
        <v>0</v>
      </c>
      <c r="AU292" s="44">
        <v>0</v>
      </c>
      <c r="AV292" s="44">
        <v>0</v>
      </c>
      <c r="AW292" s="44">
        <v>0</v>
      </c>
      <c r="AX292" s="44">
        <v>0</v>
      </c>
      <c r="AY292" s="44">
        <v>0</v>
      </c>
      <c r="AZ292" s="44">
        <v>0</v>
      </c>
      <c r="BA292" s="44">
        <v>0</v>
      </c>
      <c r="BB292" s="44">
        <v>0</v>
      </c>
      <c r="BC292" s="44" t="s">
        <v>87</v>
      </c>
      <c r="BD292" s="44" t="s">
        <v>87</v>
      </c>
      <c r="BE292" s="44" t="s">
        <v>87</v>
      </c>
      <c r="BF292" s="44" t="s">
        <v>87</v>
      </c>
      <c r="BG292" s="44" t="s">
        <v>87</v>
      </c>
      <c r="BH292" s="49" t="s">
        <v>673</v>
      </c>
      <c r="BI292" s="40"/>
      <c r="BJ292" s="31"/>
      <c r="BK292" s="32"/>
    </row>
    <row r="293" spans="1:63" s="33" customFormat="1" ht="63" x14ac:dyDescent="0.25">
      <c r="A293" s="82" t="s">
        <v>472</v>
      </c>
      <c r="B293" s="80" t="s">
        <v>674</v>
      </c>
      <c r="C293" s="83" t="s">
        <v>675</v>
      </c>
      <c r="D293" s="44" t="s">
        <v>87</v>
      </c>
      <c r="E293" s="45" t="s">
        <v>87</v>
      </c>
      <c r="F293" s="45" t="s">
        <v>87</v>
      </c>
      <c r="G293" s="45" t="s">
        <v>87</v>
      </c>
      <c r="H293" s="45" t="s">
        <v>87</v>
      </c>
      <c r="I293" s="45" t="s">
        <v>87</v>
      </c>
      <c r="J293" s="44" t="s">
        <v>87</v>
      </c>
      <c r="K293" s="44" t="s">
        <v>87</v>
      </c>
      <c r="L293" s="44" t="s">
        <v>87</v>
      </c>
      <c r="M293" s="44" t="s">
        <v>87</v>
      </c>
      <c r="N293" s="44" t="s">
        <v>87</v>
      </c>
      <c r="O293" s="44" t="s">
        <v>87</v>
      </c>
      <c r="P293" s="44" t="s">
        <v>87</v>
      </c>
      <c r="Q293" s="44" t="s">
        <v>87</v>
      </c>
      <c r="R293" s="44" t="s">
        <v>87</v>
      </c>
      <c r="S293" s="44" t="s">
        <v>87</v>
      </c>
      <c r="T293" s="44" t="s">
        <v>87</v>
      </c>
      <c r="U293" s="44" t="s">
        <v>87</v>
      </c>
      <c r="V293" s="44" t="s">
        <v>87</v>
      </c>
      <c r="W293" s="44" t="s">
        <v>87</v>
      </c>
      <c r="X293" s="44" t="s">
        <v>87</v>
      </c>
      <c r="Y293" s="44" t="s">
        <v>87</v>
      </c>
      <c r="Z293" s="44" t="s">
        <v>87</v>
      </c>
      <c r="AA293" s="44" t="s">
        <v>87</v>
      </c>
      <c r="AB293" s="44" t="s">
        <v>87</v>
      </c>
      <c r="AC293" s="44" t="s">
        <v>87</v>
      </c>
      <c r="AD293" s="45">
        <f t="shared" si="72"/>
        <v>0</v>
      </c>
      <c r="AE293" s="45">
        <f t="shared" si="71"/>
        <v>0</v>
      </c>
      <c r="AF293" s="45">
        <f t="shared" si="71"/>
        <v>0</v>
      </c>
      <c r="AG293" s="45">
        <f t="shared" si="71"/>
        <v>0</v>
      </c>
      <c r="AH293" s="45">
        <f t="shared" si="71"/>
        <v>0</v>
      </c>
      <c r="AI293" s="44">
        <v>0</v>
      </c>
      <c r="AJ293" s="44">
        <v>0</v>
      </c>
      <c r="AK293" s="44">
        <v>0</v>
      </c>
      <c r="AL293" s="44">
        <v>0</v>
      </c>
      <c r="AM293" s="44">
        <v>0</v>
      </c>
      <c r="AN293" s="44">
        <v>0</v>
      </c>
      <c r="AO293" s="44">
        <v>0</v>
      </c>
      <c r="AP293" s="44">
        <v>0</v>
      </c>
      <c r="AQ293" s="44">
        <v>0</v>
      </c>
      <c r="AR293" s="44">
        <v>0</v>
      </c>
      <c r="AS293" s="44">
        <v>0</v>
      </c>
      <c r="AT293" s="44">
        <v>0</v>
      </c>
      <c r="AU293" s="44">
        <v>0</v>
      </c>
      <c r="AV293" s="44">
        <v>0</v>
      </c>
      <c r="AW293" s="44">
        <v>0</v>
      </c>
      <c r="AX293" s="44">
        <v>0</v>
      </c>
      <c r="AY293" s="44">
        <v>0</v>
      </c>
      <c r="AZ293" s="44">
        <v>0</v>
      </c>
      <c r="BA293" s="44">
        <v>0</v>
      </c>
      <c r="BB293" s="44">
        <v>0</v>
      </c>
      <c r="BC293" s="44" t="s">
        <v>87</v>
      </c>
      <c r="BD293" s="44" t="s">
        <v>87</v>
      </c>
      <c r="BE293" s="44" t="s">
        <v>87</v>
      </c>
      <c r="BF293" s="44" t="s">
        <v>87</v>
      </c>
      <c r="BG293" s="44" t="s">
        <v>87</v>
      </c>
      <c r="BH293" s="49" t="s">
        <v>673</v>
      </c>
      <c r="BI293" s="40"/>
      <c r="BJ293" s="31"/>
      <c r="BK293" s="32"/>
    </row>
    <row r="294" spans="1:63" s="33" customFormat="1" ht="63" x14ac:dyDescent="0.25">
      <c r="A294" s="82" t="s">
        <v>472</v>
      </c>
      <c r="B294" s="80" t="s">
        <v>676</v>
      </c>
      <c r="C294" s="83" t="s">
        <v>677</v>
      </c>
      <c r="D294" s="44" t="s">
        <v>87</v>
      </c>
      <c r="E294" s="45" t="s">
        <v>87</v>
      </c>
      <c r="F294" s="45" t="s">
        <v>87</v>
      </c>
      <c r="G294" s="45" t="s">
        <v>87</v>
      </c>
      <c r="H294" s="45" t="s">
        <v>87</v>
      </c>
      <c r="I294" s="45" t="s">
        <v>87</v>
      </c>
      <c r="J294" s="44" t="s">
        <v>87</v>
      </c>
      <c r="K294" s="44" t="s">
        <v>87</v>
      </c>
      <c r="L294" s="44" t="s">
        <v>87</v>
      </c>
      <c r="M294" s="44" t="s">
        <v>87</v>
      </c>
      <c r="N294" s="44" t="s">
        <v>87</v>
      </c>
      <c r="O294" s="44" t="s">
        <v>87</v>
      </c>
      <c r="P294" s="44" t="s">
        <v>87</v>
      </c>
      <c r="Q294" s="44" t="s">
        <v>87</v>
      </c>
      <c r="R294" s="44" t="s">
        <v>87</v>
      </c>
      <c r="S294" s="44" t="s">
        <v>87</v>
      </c>
      <c r="T294" s="44" t="s">
        <v>87</v>
      </c>
      <c r="U294" s="44" t="s">
        <v>87</v>
      </c>
      <c r="V294" s="44" t="s">
        <v>87</v>
      </c>
      <c r="W294" s="44" t="s">
        <v>87</v>
      </c>
      <c r="X294" s="44" t="s">
        <v>87</v>
      </c>
      <c r="Y294" s="44" t="s">
        <v>87</v>
      </c>
      <c r="Z294" s="44" t="s">
        <v>87</v>
      </c>
      <c r="AA294" s="44" t="s">
        <v>87</v>
      </c>
      <c r="AB294" s="44" t="s">
        <v>87</v>
      </c>
      <c r="AC294" s="44" t="s">
        <v>87</v>
      </c>
      <c r="AD294" s="45">
        <f t="shared" si="72"/>
        <v>0</v>
      </c>
      <c r="AE294" s="45">
        <f t="shared" si="71"/>
        <v>0</v>
      </c>
      <c r="AF294" s="45">
        <f t="shared" si="71"/>
        <v>0</v>
      </c>
      <c r="AG294" s="45">
        <f t="shared" si="71"/>
        <v>0</v>
      </c>
      <c r="AH294" s="45">
        <f t="shared" si="71"/>
        <v>0</v>
      </c>
      <c r="AI294" s="44">
        <v>0</v>
      </c>
      <c r="AJ294" s="44">
        <v>0</v>
      </c>
      <c r="AK294" s="44">
        <v>0</v>
      </c>
      <c r="AL294" s="44">
        <v>0</v>
      </c>
      <c r="AM294" s="44">
        <v>0</v>
      </c>
      <c r="AN294" s="44">
        <v>0</v>
      </c>
      <c r="AO294" s="44">
        <v>0</v>
      </c>
      <c r="AP294" s="44">
        <v>0</v>
      </c>
      <c r="AQ294" s="44">
        <v>0</v>
      </c>
      <c r="AR294" s="44">
        <v>0</v>
      </c>
      <c r="AS294" s="44">
        <v>0</v>
      </c>
      <c r="AT294" s="44">
        <v>0</v>
      </c>
      <c r="AU294" s="44">
        <v>0</v>
      </c>
      <c r="AV294" s="44">
        <v>0</v>
      </c>
      <c r="AW294" s="44">
        <v>0</v>
      </c>
      <c r="AX294" s="44">
        <v>0</v>
      </c>
      <c r="AY294" s="44">
        <v>0</v>
      </c>
      <c r="AZ294" s="44">
        <v>0</v>
      </c>
      <c r="BA294" s="44">
        <v>0</v>
      </c>
      <c r="BB294" s="44">
        <v>0</v>
      </c>
      <c r="BC294" s="44" t="s">
        <v>87</v>
      </c>
      <c r="BD294" s="44" t="s">
        <v>87</v>
      </c>
      <c r="BE294" s="44" t="s">
        <v>87</v>
      </c>
      <c r="BF294" s="44" t="s">
        <v>87</v>
      </c>
      <c r="BG294" s="44" t="s">
        <v>87</v>
      </c>
      <c r="BH294" s="49" t="s">
        <v>673</v>
      </c>
      <c r="BI294" s="40"/>
      <c r="BJ294" s="31"/>
      <c r="BK294" s="32"/>
    </row>
    <row r="295" spans="1:63" s="33" customFormat="1" ht="63" x14ac:dyDescent="0.25">
      <c r="A295" s="82" t="s">
        <v>472</v>
      </c>
      <c r="B295" s="80" t="s">
        <v>678</v>
      </c>
      <c r="C295" s="83" t="s">
        <v>679</v>
      </c>
      <c r="D295" s="44" t="s">
        <v>87</v>
      </c>
      <c r="E295" s="45" t="s">
        <v>87</v>
      </c>
      <c r="F295" s="45" t="s">
        <v>87</v>
      </c>
      <c r="G295" s="45" t="s">
        <v>87</v>
      </c>
      <c r="H295" s="45" t="s">
        <v>87</v>
      </c>
      <c r="I295" s="45" t="s">
        <v>87</v>
      </c>
      <c r="J295" s="44" t="s">
        <v>87</v>
      </c>
      <c r="K295" s="44" t="s">
        <v>87</v>
      </c>
      <c r="L295" s="44" t="s">
        <v>87</v>
      </c>
      <c r="M295" s="44" t="s">
        <v>87</v>
      </c>
      <c r="N295" s="44" t="s">
        <v>87</v>
      </c>
      <c r="O295" s="44" t="s">
        <v>87</v>
      </c>
      <c r="P295" s="44" t="s">
        <v>87</v>
      </c>
      <c r="Q295" s="44" t="s">
        <v>87</v>
      </c>
      <c r="R295" s="44" t="s">
        <v>87</v>
      </c>
      <c r="S295" s="44" t="s">
        <v>87</v>
      </c>
      <c r="T295" s="44" t="s">
        <v>87</v>
      </c>
      <c r="U295" s="44" t="s">
        <v>87</v>
      </c>
      <c r="V295" s="44" t="s">
        <v>87</v>
      </c>
      <c r="W295" s="44" t="s">
        <v>87</v>
      </c>
      <c r="X295" s="44" t="s">
        <v>87</v>
      </c>
      <c r="Y295" s="44" t="s">
        <v>87</v>
      </c>
      <c r="Z295" s="44" t="s">
        <v>87</v>
      </c>
      <c r="AA295" s="44" t="s">
        <v>87</v>
      </c>
      <c r="AB295" s="44" t="s">
        <v>87</v>
      </c>
      <c r="AC295" s="44" t="s">
        <v>87</v>
      </c>
      <c r="AD295" s="45">
        <f t="shared" si="72"/>
        <v>0</v>
      </c>
      <c r="AE295" s="45">
        <f t="shared" si="71"/>
        <v>0</v>
      </c>
      <c r="AF295" s="45">
        <f t="shared" si="71"/>
        <v>0</v>
      </c>
      <c r="AG295" s="45">
        <f t="shared" si="71"/>
        <v>0</v>
      </c>
      <c r="AH295" s="45">
        <f t="shared" si="71"/>
        <v>0</v>
      </c>
      <c r="AI295" s="44">
        <v>0</v>
      </c>
      <c r="AJ295" s="44">
        <v>0</v>
      </c>
      <c r="AK295" s="44">
        <v>0</v>
      </c>
      <c r="AL295" s="44">
        <v>0</v>
      </c>
      <c r="AM295" s="44">
        <v>0</v>
      </c>
      <c r="AN295" s="44">
        <v>0</v>
      </c>
      <c r="AO295" s="44">
        <v>0</v>
      </c>
      <c r="AP295" s="44">
        <v>0</v>
      </c>
      <c r="AQ295" s="44">
        <v>0</v>
      </c>
      <c r="AR295" s="44">
        <v>0</v>
      </c>
      <c r="AS295" s="44">
        <v>0</v>
      </c>
      <c r="AT295" s="44">
        <v>0</v>
      </c>
      <c r="AU295" s="44">
        <v>0</v>
      </c>
      <c r="AV295" s="44">
        <v>0</v>
      </c>
      <c r="AW295" s="44">
        <v>0</v>
      </c>
      <c r="AX295" s="44">
        <v>0</v>
      </c>
      <c r="AY295" s="44">
        <v>0</v>
      </c>
      <c r="AZ295" s="44">
        <v>0</v>
      </c>
      <c r="BA295" s="44">
        <v>0</v>
      </c>
      <c r="BB295" s="44">
        <v>0</v>
      </c>
      <c r="BC295" s="44" t="s">
        <v>87</v>
      </c>
      <c r="BD295" s="44" t="s">
        <v>87</v>
      </c>
      <c r="BE295" s="44" t="s">
        <v>87</v>
      </c>
      <c r="BF295" s="44" t="s">
        <v>87</v>
      </c>
      <c r="BG295" s="44" t="s">
        <v>87</v>
      </c>
      <c r="BH295" s="49" t="s">
        <v>673</v>
      </c>
      <c r="BI295" s="40"/>
      <c r="BJ295" s="31"/>
      <c r="BK295" s="32"/>
    </row>
    <row r="296" spans="1:63" s="33" customFormat="1" ht="63" x14ac:dyDescent="0.25">
      <c r="A296" s="82" t="s">
        <v>472</v>
      </c>
      <c r="B296" s="80" t="s">
        <v>680</v>
      </c>
      <c r="C296" s="83" t="s">
        <v>681</v>
      </c>
      <c r="D296" s="44" t="s">
        <v>87</v>
      </c>
      <c r="E296" s="45" t="s">
        <v>87</v>
      </c>
      <c r="F296" s="45" t="s">
        <v>87</v>
      </c>
      <c r="G296" s="45" t="s">
        <v>87</v>
      </c>
      <c r="H296" s="45" t="s">
        <v>87</v>
      </c>
      <c r="I296" s="45" t="s">
        <v>87</v>
      </c>
      <c r="J296" s="44" t="s">
        <v>87</v>
      </c>
      <c r="K296" s="44" t="s">
        <v>87</v>
      </c>
      <c r="L296" s="44" t="s">
        <v>87</v>
      </c>
      <c r="M296" s="44" t="s">
        <v>87</v>
      </c>
      <c r="N296" s="44" t="s">
        <v>87</v>
      </c>
      <c r="O296" s="44" t="s">
        <v>87</v>
      </c>
      <c r="P296" s="44" t="s">
        <v>87</v>
      </c>
      <c r="Q296" s="44" t="s">
        <v>87</v>
      </c>
      <c r="R296" s="44" t="s">
        <v>87</v>
      </c>
      <c r="S296" s="44" t="s">
        <v>87</v>
      </c>
      <c r="T296" s="44" t="s">
        <v>87</v>
      </c>
      <c r="U296" s="44" t="s">
        <v>87</v>
      </c>
      <c r="V296" s="44" t="s">
        <v>87</v>
      </c>
      <c r="W296" s="44" t="s">
        <v>87</v>
      </c>
      <c r="X296" s="44" t="s">
        <v>87</v>
      </c>
      <c r="Y296" s="44" t="s">
        <v>87</v>
      </c>
      <c r="Z296" s="44" t="s">
        <v>87</v>
      </c>
      <c r="AA296" s="44" t="s">
        <v>87</v>
      </c>
      <c r="AB296" s="44" t="s">
        <v>87</v>
      </c>
      <c r="AC296" s="44" t="s">
        <v>87</v>
      </c>
      <c r="AD296" s="45">
        <f t="shared" si="72"/>
        <v>0</v>
      </c>
      <c r="AE296" s="45">
        <f t="shared" si="71"/>
        <v>0</v>
      </c>
      <c r="AF296" s="45">
        <f t="shared" si="71"/>
        <v>0</v>
      </c>
      <c r="AG296" s="45">
        <f t="shared" si="71"/>
        <v>0</v>
      </c>
      <c r="AH296" s="45">
        <f t="shared" si="71"/>
        <v>0</v>
      </c>
      <c r="AI296" s="44">
        <v>0</v>
      </c>
      <c r="AJ296" s="44">
        <v>0</v>
      </c>
      <c r="AK296" s="44">
        <v>0</v>
      </c>
      <c r="AL296" s="44">
        <v>0</v>
      </c>
      <c r="AM296" s="44">
        <v>0</v>
      </c>
      <c r="AN296" s="44">
        <v>0</v>
      </c>
      <c r="AO296" s="44">
        <v>0</v>
      </c>
      <c r="AP296" s="44">
        <v>0</v>
      </c>
      <c r="AQ296" s="44">
        <v>0</v>
      </c>
      <c r="AR296" s="44">
        <v>0</v>
      </c>
      <c r="AS296" s="44">
        <v>0</v>
      </c>
      <c r="AT296" s="44">
        <v>0</v>
      </c>
      <c r="AU296" s="44">
        <v>0</v>
      </c>
      <c r="AV296" s="44">
        <v>0</v>
      </c>
      <c r="AW296" s="44">
        <v>0</v>
      </c>
      <c r="AX296" s="44">
        <v>0</v>
      </c>
      <c r="AY296" s="44">
        <v>0</v>
      </c>
      <c r="AZ296" s="44">
        <v>0</v>
      </c>
      <c r="BA296" s="44">
        <v>0</v>
      </c>
      <c r="BB296" s="44">
        <v>0</v>
      </c>
      <c r="BC296" s="44" t="s">
        <v>87</v>
      </c>
      <c r="BD296" s="44" t="s">
        <v>87</v>
      </c>
      <c r="BE296" s="44" t="s">
        <v>87</v>
      </c>
      <c r="BF296" s="44" t="s">
        <v>87</v>
      </c>
      <c r="BG296" s="44" t="s">
        <v>87</v>
      </c>
      <c r="BH296" s="49" t="s">
        <v>673</v>
      </c>
      <c r="BI296" s="40"/>
      <c r="BJ296" s="31"/>
      <c r="BK296" s="32"/>
    </row>
    <row r="297" spans="1:63" s="33" customFormat="1" ht="63" x14ac:dyDescent="0.25">
      <c r="A297" s="82" t="s">
        <v>472</v>
      </c>
      <c r="B297" s="80" t="s">
        <v>682</v>
      </c>
      <c r="C297" s="83" t="s">
        <v>683</v>
      </c>
      <c r="D297" s="44" t="s">
        <v>87</v>
      </c>
      <c r="E297" s="45" t="s">
        <v>87</v>
      </c>
      <c r="F297" s="45" t="s">
        <v>87</v>
      </c>
      <c r="G297" s="45" t="s">
        <v>87</v>
      </c>
      <c r="H297" s="45" t="s">
        <v>87</v>
      </c>
      <c r="I297" s="45" t="s">
        <v>87</v>
      </c>
      <c r="J297" s="44" t="s">
        <v>87</v>
      </c>
      <c r="K297" s="44" t="s">
        <v>87</v>
      </c>
      <c r="L297" s="44" t="s">
        <v>87</v>
      </c>
      <c r="M297" s="44" t="s">
        <v>87</v>
      </c>
      <c r="N297" s="44" t="s">
        <v>87</v>
      </c>
      <c r="O297" s="44" t="s">
        <v>87</v>
      </c>
      <c r="P297" s="44" t="s">
        <v>87</v>
      </c>
      <c r="Q297" s="44" t="s">
        <v>87</v>
      </c>
      <c r="R297" s="44" t="s">
        <v>87</v>
      </c>
      <c r="S297" s="44" t="s">
        <v>87</v>
      </c>
      <c r="T297" s="44" t="s">
        <v>87</v>
      </c>
      <c r="U297" s="44" t="s">
        <v>87</v>
      </c>
      <c r="V297" s="44" t="s">
        <v>87</v>
      </c>
      <c r="W297" s="44" t="s">
        <v>87</v>
      </c>
      <c r="X297" s="44" t="s">
        <v>87</v>
      </c>
      <c r="Y297" s="44" t="s">
        <v>87</v>
      </c>
      <c r="Z297" s="44" t="s">
        <v>87</v>
      </c>
      <c r="AA297" s="44" t="s">
        <v>87</v>
      </c>
      <c r="AB297" s="44" t="s">
        <v>87</v>
      </c>
      <c r="AC297" s="44" t="s">
        <v>87</v>
      </c>
      <c r="AD297" s="45">
        <f t="shared" si="72"/>
        <v>0</v>
      </c>
      <c r="AE297" s="45">
        <f t="shared" si="71"/>
        <v>0</v>
      </c>
      <c r="AF297" s="45">
        <f t="shared" si="71"/>
        <v>0</v>
      </c>
      <c r="AG297" s="45">
        <f t="shared" si="71"/>
        <v>0</v>
      </c>
      <c r="AH297" s="45">
        <f t="shared" si="71"/>
        <v>0</v>
      </c>
      <c r="AI297" s="44">
        <v>0</v>
      </c>
      <c r="AJ297" s="44">
        <v>0</v>
      </c>
      <c r="AK297" s="44">
        <v>0</v>
      </c>
      <c r="AL297" s="44">
        <v>0</v>
      </c>
      <c r="AM297" s="44">
        <v>0</v>
      </c>
      <c r="AN297" s="44">
        <v>0</v>
      </c>
      <c r="AO297" s="44">
        <v>0</v>
      </c>
      <c r="AP297" s="44">
        <v>0</v>
      </c>
      <c r="AQ297" s="44">
        <v>0</v>
      </c>
      <c r="AR297" s="44">
        <v>0</v>
      </c>
      <c r="AS297" s="44">
        <v>0</v>
      </c>
      <c r="AT297" s="44">
        <v>0</v>
      </c>
      <c r="AU297" s="44">
        <v>0</v>
      </c>
      <c r="AV297" s="44">
        <v>0</v>
      </c>
      <c r="AW297" s="44">
        <v>0</v>
      </c>
      <c r="AX297" s="44">
        <v>0</v>
      </c>
      <c r="AY297" s="44">
        <v>0</v>
      </c>
      <c r="AZ297" s="44">
        <v>0</v>
      </c>
      <c r="BA297" s="44">
        <v>0</v>
      </c>
      <c r="BB297" s="44">
        <v>0</v>
      </c>
      <c r="BC297" s="44" t="s">
        <v>87</v>
      </c>
      <c r="BD297" s="44" t="s">
        <v>87</v>
      </c>
      <c r="BE297" s="44" t="s">
        <v>87</v>
      </c>
      <c r="BF297" s="44" t="s">
        <v>87</v>
      </c>
      <c r="BG297" s="44" t="s">
        <v>87</v>
      </c>
      <c r="BH297" s="49" t="s">
        <v>673</v>
      </c>
      <c r="BI297" s="40"/>
      <c r="BJ297" s="31"/>
      <c r="BK297" s="32"/>
    </row>
    <row r="298" spans="1:63" s="33" customFormat="1" ht="63" x14ac:dyDescent="0.25">
      <c r="A298" s="82" t="s">
        <v>472</v>
      </c>
      <c r="B298" s="80" t="s">
        <v>684</v>
      </c>
      <c r="C298" s="83" t="s">
        <v>685</v>
      </c>
      <c r="D298" s="44" t="s">
        <v>87</v>
      </c>
      <c r="E298" s="45" t="s">
        <v>87</v>
      </c>
      <c r="F298" s="45" t="s">
        <v>87</v>
      </c>
      <c r="G298" s="45" t="s">
        <v>87</v>
      </c>
      <c r="H298" s="45" t="s">
        <v>87</v>
      </c>
      <c r="I298" s="45" t="s">
        <v>87</v>
      </c>
      <c r="J298" s="44" t="s">
        <v>87</v>
      </c>
      <c r="K298" s="44" t="s">
        <v>87</v>
      </c>
      <c r="L298" s="44" t="s">
        <v>87</v>
      </c>
      <c r="M298" s="44" t="s">
        <v>87</v>
      </c>
      <c r="N298" s="44" t="s">
        <v>87</v>
      </c>
      <c r="O298" s="44" t="s">
        <v>87</v>
      </c>
      <c r="P298" s="44" t="s">
        <v>87</v>
      </c>
      <c r="Q298" s="44" t="s">
        <v>87</v>
      </c>
      <c r="R298" s="44" t="s">
        <v>87</v>
      </c>
      <c r="S298" s="44" t="s">
        <v>87</v>
      </c>
      <c r="T298" s="44" t="s">
        <v>87</v>
      </c>
      <c r="U298" s="44" t="s">
        <v>87</v>
      </c>
      <c r="V298" s="44" t="s">
        <v>87</v>
      </c>
      <c r="W298" s="44" t="s">
        <v>87</v>
      </c>
      <c r="X298" s="44" t="s">
        <v>87</v>
      </c>
      <c r="Y298" s="44" t="s">
        <v>87</v>
      </c>
      <c r="Z298" s="44" t="s">
        <v>87</v>
      </c>
      <c r="AA298" s="44" t="s">
        <v>87</v>
      </c>
      <c r="AB298" s="44" t="s">
        <v>87</v>
      </c>
      <c r="AC298" s="44" t="s">
        <v>87</v>
      </c>
      <c r="AD298" s="45">
        <f t="shared" si="72"/>
        <v>0</v>
      </c>
      <c r="AE298" s="45">
        <f t="shared" si="71"/>
        <v>0</v>
      </c>
      <c r="AF298" s="45">
        <f t="shared" si="71"/>
        <v>0</v>
      </c>
      <c r="AG298" s="45">
        <f t="shared" si="71"/>
        <v>0</v>
      </c>
      <c r="AH298" s="45">
        <f t="shared" si="71"/>
        <v>0</v>
      </c>
      <c r="AI298" s="44">
        <v>0</v>
      </c>
      <c r="AJ298" s="44">
        <v>0</v>
      </c>
      <c r="AK298" s="44">
        <v>0</v>
      </c>
      <c r="AL298" s="44">
        <v>0</v>
      </c>
      <c r="AM298" s="44">
        <v>0</v>
      </c>
      <c r="AN298" s="44">
        <v>0</v>
      </c>
      <c r="AO298" s="44">
        <v>0</v>
      </c>
      <c r="AP298" s="44">
        <v>0</v>
      </c>
      <c r="AQ298" s="44">
        <v>0</v>
      </c>
      <c r="AR298" s="44">
        <v>0</v>
      </c>
      <c r="AS298" s="44">
        <v>0</v>
      </c>
      <c r="AT298" s="44">
        <v>0</v>
      </c>
      <c r="AU298" s="44">
        <v>0</v>
      </c>
      <c r="AV298" s="44">
        <v>0</v>
      </c>
      <c r="AW298" s="44">
        <v>0</v>
      </c>
      <c r="AX298" s="44">
        <v>0</v>
      </c>
      <c r="AY298" s="44">
        <v>0</v>
      </c>
      <c r="AZ298" s="44">
        <v>0</v>
      </c>
      <c r="BA298" s="44">
        <v>0</v>
      </c>
      <c r="BB298" s="44">
        <v>0</v>
      </c>
      <c r="BC298" s="44" t="s">
        <v>87</v>
      </c>
      <c r="BD298" s="44" t="s">
        <v>87</v>
      </c>
      <c r="BE298" s="44" t="s">
        <v>87</v>
      </c>
      <c r="BF298" s="44" t="s">
        <v>87</v>
      </c>
      <c r="BG298" s="44" t="s">
        <v>87</v>
      </c>
      <c r="BH298" s="49" t="s">
        <v>673</v>
      </c>
      <c r="BI298" s="40"/>
      <c r="BJ298" s="31"/>
      <c r="BK298" s="32"/>
    </row>
    <row r="299" spans="1:63" s="33" customFormat="1" ht="63" x14ac:dyDescent="0.25">
      <c r="A299" s="82" t="s">
        <v>472</v>
      </c>
      <c r="B299" s="80" t="s">
        <v>686</v>
      </c>
      <c r="C299" s="83" t="s">
        <v>687</v>
      </c>
      <c r="D299" s="44" t="s">
        <v>87</v>
      </c>
      <c r="E299" s="45" t="s">
        <v>87</v>
      </c>
      <c r="F299" s="45" t="s">
        <v>87</v>
      </c>
      <c r="G299" s="45" t="s">
        <v>87</v>
      </c>
      <c r="H299" s="45" t="s">
        <v>87</v>
      </c>
      <c r="I299" s="45" t="s">
        <v>87</v>
      </c>
      <c r="J299" s="44" t="s">
        <v>87</v>
      </c>
      <c r="K299" s="44" t="s">
        <v>87</v>
      </c>
      <c r="L299" s="44" t="s">
        <v>87</v>
      </c>
      <c r="M299" s="44" t="s">
        <v>87</v>
      </c>
      <c r="N299" s="44" t="s">
        <v>87</v>
      </c>
      <c r="O299" s="44" t="s">
        <v>87</v>
      </c>
      <c r="P299" s="44" t="s">
        <v>87</v>
      </c>
      <c r="Q299" s="44" t="s">
        <v>87</v>
      </c>
      <c r="R299" s="44" t="s">
        <v>87</v>
      </c>
      <c r="S299" s="44" t="s">
        <v>87</v>
      </c>
      <c r="T299" s="44" t="s">
        <v>87</v>
      </c>
      <c r="U299" s="44" t="s">
        <v>87</v>
      </c>
      <c r="V299" s="44" t="s">
        <v>87</v>
      </c>
      <c r="W299" s="44" t="s">
        <v>87</v>
      </c>
      <c r="X299" s="44" t="s">
        <v>87</v>
      </c>
      <c r="Y299" s="44" t="s">
        <v>87</v>
      </c>
      <c r="Z299" s="44" t="s">
        <v>87</v>
      </c>
      <c r="AA299" s="44" t="s">
        <v>87</v>
      </c>
      <c r="AB299" s="44" t="s">
        <v>87</v>
      </c>
      <c r="AC299" s="44" t="s">
        <v>87</v>
      </c>
      <c r="AD299" s="45">
        <f t="shared" si="72"/>
        <v>0</v>
      </c>
      <c r="AE299" s="45">
        <f t="shared" si="71"/>
        <v>0</v>
      </c>
      <c r="AF299" s="45">
        <f t="shared" si="71"/>
        <v>0</v>
      </c>
      <c r="AG299" s="45">
        <f t="shared" si="71"/>
        <v>0</v>
      </c>
      <c r="AH299" s="45">
        <f t="shared" si="71"/>
        <v>0</v>
      </c>
      <c r="AI299" s="44">
        <v>0</v>
      </c>
      <c r="AJ299" s="44">
        <v>0</v>
      </c>
      <c r="AK299" s="44">
        <v>0</v>
      </c>
      <c r="AL299" s="44">
        <v>0</v>
      </c>
      <c r="AM299" s="44">
        <v>0</v>
      </c>
      <c r="AN299" s="44">
        <v>0</v>
      </c>
      <c r="AO299" s="44">
        <v>0</v>
      </c>
      <c r="AP299" s="44">
        <v>0</v>
      </c>
      <c r="AQ299" s="44">
        <v>0</v>
      </c>
      <c r="AR299" s="44">
        <v>0</v>
      </c>
      <c r="AS299" s="44">
        <v>0</v>
      </c>
      <c r="AT299" s="44">
        <v>0</v>
      </c>
      <c r="AU299" s="44">
        <v>0</v>
      </c>
      <c r="AV299" s="44">
        <v>0</v>
      </c>
      <c r="AW299" s="44">
        <v>0</v>
      </c>
      <c r="AX299" s="44">
        <v>0</v>
      </c>
      <c r="AY299" s="44">
        <v>0</v>
      </c>
      <c r="AZ299" s="44">
        <v>0</v>
      </c>
      <c r="BA299" s="44">
        <v>0</v>
      </c>
      <c r="BB299" s="44">
        <v>0</v>
      </c>
      <c r="BC299" s="44" t="s">
        <v>87</v>
      </c>
      <c r="BD299" s="44" t="s">
        <v>87</v>
      </c>
      <c r="BE299" s="44" t="s">
        <v>87</v>
      </c>
      <c r="BF299" s="44" t="s">
        <v>87</v>
      </c>
      <c r="BG299" s="44" t="s">
        <v>87</v>
      </c>
      <c r="BH299" s="49" t="s">
        <v>673</v>
      </c>
      <c r="BI299" s="40"/>
      <c r="BJ299" s="31"/>
      <c r="BK299" s="32"/>
    </row>
    <row r="300" spans="1:63" s="33" customFormat="1" ht="63" x14ac:dyDescent="0.25">
      <c r="A300" s="82" t="s">
        <v>472</v>
      </c>
      <c r="B300" s="80" t="s">
        <v>688</v>
      </c>
      <c r="C300" s="83" t="s">
        <v>689</v>
      </c>
      <c r="D300" s="44" t="s">
        <v>87</v>
      </c>
      <c r="E300" s="45" t="s">
        <v>87</v>
      </c>
      <c r="F300" s="45" t="s">
        <v>87</v>
      </c>
      <c r="G300" s="45" t="s">
        <v>87</v>
      </c>
      <c r="H300" s="45" t="s">
        <v>87</v>
      </c>
      <c r="I300" s="45" t="s">
        <v>87</v>
      </c>
      <c r="J300" s="44" t="s">
        <v>87</v>
      </c>
      <c r="K300" s="44" t="s">
        <v>87</v>
      </c>
      <c r="L300" s="44" t="s">
        <v>87</v>
      </c>
      <c r="M300" s="44" t="s">
        <v>87</v>
      </c>
      <c r="N300" s="44" t="s">
        <v>87</v>
      </c>
      <c r="O300" s="44" t="s">
        <v>87</v>
      </c>
      <c r="P300" s="44" t="s">
        <v>87</v>
      </c>
      <c r="Q300" s="44" t="s">
        <v>87</v>
      </c>
      <c r="R300" s="44" t="s">
        <v>87</v>
      </c>
      <c r="S300" s="44" t="s">
        <v>87</v>
      </c>
      <c r="T300" s="44" t="s">
        <v>87</v>
      </c>
      <c r="U300" s="44" t="s">
        <v>87</v>
      </c>
      <c r="V300" s="44" t="s">
        <v>87</v>
      </c>
      <c r="W300" s="44" t="s">
        <v>87</v>
      </c>
      <c r="X300" s="44" t="s">
        <v>87</v>
      </c>
      <c r="Y300" s="44" t="s">
        <v>87</v>
      </c>
      <c r="Z300" s="44" t="s">
        <v>87</v>
      </c>
      <c r="AA300" s="44" t="s">
        <v>87</v>
      </c>
      <c r="AB300" s="44" t="s">
        <v>87</v>
      </c>
      <c r="AC300" s="44" t="s">
        <v>87</v>
      </c>
      <c r="AD300" s="45">
        <f t="shared" si="72"/>
        <v>0</v>
      </c>
      <c r="AE300" s="45">
        <f t="shared" si="71"/>
        <v>0</v>
      </c>
      <c r="AF300" s="45">
        <f t="shared" si="71"/>
        <v>0</v>
      </c>
      <c r="AG300" s="45">
        <f t="shared" si="71"/>
        <v>0</v>
      </c>
      <c r="AH300" s="45">
        <f t="shared" si="71"/>
        <v>0</v>
      </c>
      <c r="AI300" s="44">
        <v>0</v>
      </c>
      <c r="AJ300" s="44">
        <v>0</v>
      </c>
      <c r="AK300" s="44">
        <v>0</v>
      </c>
      <c r="AL300" s="44">
        <v>0</v>
      </c>
      <c r="AM300" s="44">
        <v>0</v>
      </c>
      <c r="AN300" s="44">
        <v>0</v>
      </c>
      <c r="AO300" s="44">
        <v>0</v>
      </c>
      <c r="AP300" s="44">
        <v>0</v>
      </c>
      <c r="AQ300" s="44">
        <v>0</v>
      </c>
      <c r="AR300" s="44">
        <v>0</v>
      </c>
      <c r="AS300" s="44">
        <v>0</v>
      </c>
      <c r="AT300" s="44">
        <v>0</v>
      </c>
      <c r="AU300" s="44">
        <v>0</v>
      </c>
      <c r="AV300" s="44">
        <v>0</v>
      </c>
      <c r="AW300" s="44">
        <v>0</v>
      </c>
      <c r="AX300" s="44">
        <v>0</v>
      </c>
      <c r="AY300" s="44">
        <v>0</v>
      </c>
      <c r="AZ300" s="44">
        <v>0</v>
      </c>
      <c r="BA300" s="44">
        <v>0</v>
      </c>
      <c r="BB300" s="44">
        <v>0</v>
      </c>
      <c r="BC300" s="44" t="s">
        <v>87</v>
      </c>
      <c r="BD300" s="44" t="s">
        <v>87</v>
      </c>
      <c r="BE300" s="44" t="s">
        <v>87</v>
      </c>
      <c r="BF300" s="44" t="s">
        <v>87</v>
      </c>
      <c r="BG300" s="44" t="s">
        <v>87</v>
      </c>
      <c r="BH300" s="49" t="s">
        <v>673</v>
      </c>
      <c r="BI300" s="40"/>
      <c r="BJ300" s="31"/>
      <c r="BK300" s="32"/>
    </row>
    <row r="301" spans="1:63" s="33" customFormat="1" ht="63" x14ac:dyDescent="0.25">
      <c r="A301" s="82" t="s">
        <v>472</v>
      </c>
      <c r="B301" s="80" t="s">
        <v>690</v>
      </c>
      <c r="C301" s="83" t="s">
        <v>691</v>
      </c>
      <c r="D301" s="44" t="s">
        <v>87</v>
      </c>
      <c r="E301" s="45" t="s">
        <v>87</v>
      </c>
      <c r="F301" s="45" t="s">
        <v>87</v>
      </c>
      <c r="G301" s="45" t="s">
        <v>87</v>
      </c>
      <c r="H301" s="45" t="s">
        <v>87</v>
      </c>
      <c r="I301" s="45" t="s">
        <v>87</v>
      </c>
      <c r="J301" s="44" t="s">
        <v>87</v>
      </c>
      <c r="K301" s="44" t="s">
        <v>87</v>
      </c>
      <c r="L301" s="44" t="s">
        <v>87</v>
      </c>
      <c r="M301" s="44" t="s">
        <v>87</v>
      </c>
      <c r="N301" s="44" t="s">
        <v>87</v>
      </c>
      <c r="O301" s="44" t="s">
        <v>87</v>
      </c>
      <c r="P301" s="44" t="s">
        <v>87</v>
      </c>
      <c r="Q301" s="44" t="s">
        <v>87</v>
      </c>
      <c r="R301" s="44" t="s">
        <v>87</v>
      </c>
      <c r="S301" s="44" t="s">
        <v>87</v>
      </c>
      <c r="T301" s="44" t="s">
        <v>87</v>
      </c>
      <c r="U301" s="44" t="s">
        <v>87</v>
      </c>
      <c r="V301" s="44" t="s">
        <v>87</v>
      </c>
      <c r="W301" s="44" t="s">
        <v>87</v>
      </c>
      <c r="X301" s="44" t="s">
        <v>87</v>
      </c>
      <c r="Y301" s="44" t="s">
        <v>87</v>
      </c>
      <c r="Z301" s="44" t="s">
        <v>87</v>
      </c>
      <c r="AA301" s="44" t="s">
        <v>87</v>
      </c>
      <c r="AB301" s="44" t="s">
        <v>87</v>
      </c>
      <c r="AC301" s="44" t="s">
        <v>87</v>
      </c>
      <c r="AD301" s="45">
        <f t="shared" si="72"/>
        <v>0</v>
      </c>
      <c r="AE301" s="45">
        <f t="shared" si="71"/>
        <v>0</v>
      </c>
      <c r="AF301" s="45">
        <f t="shared" si="71"/>
        <v>0</v>
      </c>
      <c r="AG301" s="45">
        <f t="shared" si="71"/>
        <v>0</v>
      </c>
      <c r="AH301" s="45">
        <f t="shared" si="71"/>
        <v>0</v>
      </c>
      <c r="AI301" s="44">
        <v>0</v>
      </c>
      <c r="AJ301" s="44">
        <v>0</v>
      </c>
      <c r="AK301" s="44">
        <v>0</v>
      </c>
      <c r="AL301" s="44">
        <v>0</v>
      </c>
      <c r="AM301" s="44">
        <v>0</v>
      </c>
      <c r="AN301" s="44">
        <v>0</v>
      </c>
      <c r="AO301" s="44">
        <v>0</v>
      </c>
      <c r="AP301" s="44">
        <v>0</v>
      </c>
      <c r="AQ301" s="44">
        <v>0</v>
      </c>
      <c r="AR301" s="44">
        <v>0</v>
      </c>
      <c r="AS301" s="44">
        <v>0</v>
      </c>
      <c r="AT301" s="44">
        <v>0</v>
      </c>
      <c r="AU301" s="44">
        <v>0</v>
      </c>
      <c r="AV301" s="44">
        <v>0</v>
      </c>
      <c r="AW301" s="44">
        <v>0</v>
      </c>
      <c r="AX301" s="44">
        <v>0</v>
      </c>
      <c r="AY301" s="44">
        <v>0</v>
      </c>
      <c r="AZ301" s="44">
        <v>0</v>
      </c>
      <c r="BA301" s="44">
        <v>0</v>
      </c>
      <c r="BB301" s="44">
        <v>0</v>
      </c>
      <c r="BC301" s="44" t="s">
        <v>87</v>
      </c>
      <c r="BD301" s="44" t="s">
        <v>87</v>
      </c>
      <c r="BE301" s="44" t="s">
        <v>87</v>
      </c>
      <c r="BF301" s="44" t="s">
        <v>87</v>
      </c>
      <c r="BG301" s="44" t="s">
        <v>87</v>
      </c>
      <c r="BH301" s="49" t="s">
        <v>673</v>
      </c>
      <c r="BI301" s="40"/>
      <c r="BJ301" s="31"/>
      <c r="BK301" s="32"/>
    </row>
    <row r="302" spans="1:63" s="33" customFormat="1" ht="63" x14ac:dyDescent="0.25">
      <c r="A302" s="82" t="s">
        <v>472</v>
      </c>
      <c r="B302" s="80" t="s">
        <v>692</v>
      </c>
      <c r="C302" s="83" t="s">
        <v>693</v>
      </c>
      <c r="D302" s="44" t="s">
        <v>87</v>
      </c>
      <c r="E302" s="45" t="s">
        <v>87</v>
      </c>
      <c r="F302" s="45" t="s">
        <v>87</v>
      </c>
      <c r="G302" s="45" t="s">
        <v>87</v>
      </c>
      <c r="H302" s="45" t="s">
        <v>87</v>
      </c>
      <c r="I302" s="45" t="s">
        <v>87</v>
      </c>
      <c r="J302" s="44" t="s">
        <v>87</v>
      </c>
      <c r="K302" s="44" t="s">
        <v>87</v>
      </c>
      <c r="L302" s="44" t="s">
        <v>87</v>
      </c>
      <c r="M302" s="44" t="s">
        <v>87</v>
      </c>
      <c r="N302" s="44" t="s">
        <v>87</v>
      </c>
      <c r="O302" s="44" t="s">
        <v>87</v>
      </c>
      <c r="P302" s="44" t="s">
        <v>87</v>
      </c>
      <c r="Q302" s="44" t="s">
        <v>87</v>
      </c>
      <c r="R302" s="44" t="s">
        <v>87</v>
      </c>
      <c r="S302" s="44" t="s">
        <v>87</v>
      </c>
      <c r="T302" s="44" t="s">
        <v>87</v>
      </c>
      <c r="U302" s="44" t="s">
        <v>87</v>
      </c>
      <c r="V302" s="44" t="s">
        <v>87</v>
      </c>
      <c r="W302" s="44" t="s">
        <v>87</v>
      </c>
      <c r="X302" s="44" t="s">
        <v>87</v>
      </c>
      <c r="Y302" s="44" t="s">
        <v>87</v>
      </c>
      <c r="Z302" s="44" t="s">
        <v>87</v>
      </c>
      <c r="AA302" s="44" t="s">
        <v>87</v>
      </c>
      <c r="AB302" s="44" t="s">
        <v>87</v>
      </c>
      <c r="AC302" s="44" t="s">
        <v>87</v>
      </c>
      <c r="AD302" s="45">
        <f t="shared" si="72"/>
        <v>0</v>
      </c>
      <c r="AE302" s="45">
        <f t="shared" si="71"/>
        <v>0</v>
      </c>
      <c r="AF302" s="45">
        <f t="shared" si="71"/>
        <v>0</v>
      </c>
      <c r="AG302" s="45">
        <f t="shared" si="71"/>
        <v>0</v>
      </c>
      <c r="AH302" s="45">
        <f t="shared" si="71"/>
        <v>0</v>
      </c>
      <c r="AI302" s="44">
        <v>0</v>
      </c>
      <c r="AJ302" s="44">
        <v>0</v>
      </c>
      <c r="AK302" s="44">
        <v>0</v>
      </c>
      <c r="AL302" s="44">
        <v>0</v>
      </c>
      <c r="AM302" s="44">
        <v>0</v>
      </c>
      <c r="AN302" s="44">
        <v>0</v>
      </c>
      <c r="AO302" s="44">
        <v>0</v>
      </c>
      <c r="AP302" s="44">
        <v>0</v>
      </c>
      <c r="AQ302" s="44">
        <v>0</v>
      </c>
      <c r="AR302" s="44">
        <v>0</v>
      </c>
      <c r="AS302" s="44">
        <v>0</v>
      </c>
      <c r="AT302" s="44">
        <v>0</v>
      </c>
      <c r="AU302" s="44">
        <v>0</v>
      </c>
      <c r="AV302" s="44">
        <v>0</v>
      </c>
      <c r="AW302" s="44">
        <v>0</v>
      </c>
      <c r="AX302" s="44">
        <v>0</v>
      </c>
      <c r="AY302" s="44">
        <v>0</v>
      </c>
      <c r="AZ302" s="44">
        <v>0</v>
      </c>
      <c r="BA302" s="44">
        <v>0</v>
      </c>
      <c r="BB302" s="44">
        <v>0</v>
      </c>
      <c r="BC302" s="44" t="s">
        <v>87</v>
      </c>
      <c r="BD302" s="44" t="s">
        <v>87</v>
      </c>
      <c r="BE302" s="44" t="s">
        <v>87</v>
      </c>
      <c r="BF302" s="44" t="s">
        <v>87</v>
      </c>
      <c r="BG302" s="44" t="s">
        <v>87</v>
      </c>
      <c r="BH302" s="49" t="s">
        <v>673</v>
      </c>
      <c r="BI302" s="40"/>
      <c r="BJ302" s="31"/>
      <c r="BK302" s="32"/>
    </row>
    <row r="303" spans="1:63" s="33" customFormat="1" ht="63" x14ac:dyDescent="0.25">
      <c r="A303" s="82" t="s">
        <v>472</v>
      </c>
      <c r="B303" s="80" t="s">
        <v>694</v>
      </c>
      <c r="C303" s="83" t="s">
        <v>695</v>
      </c>
      <c r="D303" s="44" t="s">
        <v>87</v>
      </c>
      <c r="E303" s="45" t="s">
        <v>87</v>
      </c>
      <c r="F303" s="45" t="s">
        <v>87</v>
      </c>
      <c r="G303" s="45" t="s">
        <v>87</v>
      </c>
      <c r="H303" s="45" t="s">
        <v>87</v>
      </c>
      <c r="I303" s="45" t="s">
        <v>87</v>
      </c>
      <c r="J303" s="44" t="s">
        <v>87</v>
      </c>
      <c r="K303" s="44" t="s">
        <v>87</v>
      </c>
      <c r="L303" s="44" t="s">
        <v>87</v>
      </c>
      <c r="M303" s="44" t="s">
        <v>87</v>
      </c>
      <c r="N303" s="44" t="s">
        <v>87</v>
      </c>
      <c r="O303" s="44" t="s">
        <v>87</v>
      </c>
      <c r="P303" s="44" t="s">
        <v>87</v>
      </c>
      <c r="Q303" s="44" t="s">
        <v>87</v>
      </c>
      <c r="R303" s="44" t="s">
        <v>87</v>
      </c>
      <c r="S303" s="44" t="s">
        <v>87</v>
      </c>
      <c r="T303" s="44" t="s">
        <v>87</v>
      </c>
      <c r="U303" s="44" t="s">
        <v>87</v>
      </c>
      <c r="V303" s="44" t="s">
        <v>87</v>
      </c>
      <c r="W303" s="44" t="s">
        <v>87</v>
      </c>
      <c r="X303" s="44" t="s">
        <v>87</v>
      </c>
      <c r="Y303" s="44" t="s">
        <v>87</v>
      </c>
      <c r="Z303" s="44" t="s">
        <v>87</v>
      </c>
      <c r="AA303" s="44" t="s">
        <v>87</v>
      </c>
      <c r="AB303" s="44" t="s">
        <v>87</v>
      </c>
      <c r="AC303" s="44" t="s">
        <v>87</v>
      </c>
      <c r="AD303" s="45">
        <f t="shared" si="72"/>
        <v>0</v>
      </c>
      <c r="AE303" s="45">
        <f t="shared" si="71"/>
        <v>0</v>
      </c>
      <c r="AF303" s="45">
        <f t="shared" si="71"/>
        <v>0</v>
      </c>
      <c r="AG303" s="45">
        <f t="shared" si="71"/>
        <v>0</v>
      </c>
      <c r="AH303" s="45">
        <f t="shared" si="71"/>
        <v>0</v>
      </c>
      <c r="AI303" s="44">
        <v>0</v>
      </c>
      <c r="AJ303" s="44">
        <v>0</v>
      </c>
      <c r="AK303" s="44">
        <v>0</v>
      </c>
      <c r="AL303" s="44">
        <v>0</v>
      </c>
      <c r="AM303" s="44">
        <v>0</v>
      </c>
      <c r="AN303" s="44">
        <v>0</v>
      </c>
      <c r="AO303" s="44">
        <v>0</v>
      </c>
      <c r="AP303" s="44">
        <v>0</v>
      </c>
      <c r="AQ303" s="44">
        <v>0</v>
      </c>
      <c r="AR303" s="44">
        <v>0</v>
      </c>
      <c r="AS303" s="44">
        <v>0</v>
      </c>
      <c r="AT303" s="44">
        <v>0</v>
      </c>
      <c r="AU303" s="44">
        <v>0</v>
      </c>
      <c r="AV303" s="44">
        <v>0</v>
      </c>
      <c r="AW303" s="44">
        <v>0</v>
      </c>
      <c r="AX303" s="44">
        <v>0</v>
      </c>
      <c r="AY303" s="44">
        <v>0</v>
      </c>
      <c r="AZ303" s="44">
        <v>0</v>
      </c>
      <c r="BA303" s="44">
        <v>0</v>
      </c>
      <c r="BB303" s="44">
        <v>0</v>
      </c>
      <c r="BC303" s="44" t="s">
        <v>87</v>
      </c>
      <c r="BD303" s="44" t="s">
        <v>87</v>
      </c>
      <c r="BE303" s="44" t="s">
        <v>87</v>
      </c>
      <c r="BF303" s="44" t="s">
        <v>87</v>
      </c>
      <c r="BG303" s="44" t="s">
        <v>87</v>
      </c>
      <c r="BH303" s="49" t="s">
        <v>673</v>
      </c>
      <c r="BI303" s="40"/>
      <c r="BJ303" s="31"/>
      <c r="BK303" s="32"/>
    </row>
    <row r="304" spans="1:63" s="33" customFormat="1" ht="63" x14ac:dyDescent="0.25">
      <c r="A304" s="82" t="s">
        <v>472</v>
      </c>
      <c r="B304" s="80" t="s">
        <v>696</v>
      </c>
      <c r="C304" s="83" t="s">
        <v>697</v>
      </c>
      <c r="D304" s="44" t="s">
        <v>87</v>
      </c>
      <c r="E304" s="45" t="s">
        <v>87</v>
      </c>
      <c r="F304" s="45" t="s">
        <v>87</v>
      </c>
      <c r="G304" s="45" t="s">
        <v>87</v>
      </c>
      <c r="H304" s="45" t="s">
        <v>87</v>
      </c>
      <c r="I304" s="45" t="s">
        <v>87</v>
      </c>
      <c r="J304" s="44" t="s">
        <v>87</v>
      </c>
      <c r="K304" s="44" t="s">
        <v>87</v>
      </c>
      <c r="L304" s="44" t="s">
        <v>87</v>
      </c>
      <c r="M304" s="44" t="s">
        <v>87</v>
      </c>
      <c r="N304" s="44" t="s">
        <v>87</v>
      </c>
      <c r="O304" s="44" t="s">
        <v>87</v>
      </c>
      <c r="P304" s="44" t="s">
        <v>87</v>
      </c>
      <c r="Q304" s="44" t="s">
        <v>87</v>
      </c>
      <c r="R304" s="44" t="s">
        <v>87</v>
      </c>
      <c r="S304" s="44" t="s">
        <v>87</v>
      </c>
      <c r="T304" s="44" t="s">
        <v>87</v>
      </c>
      <c r="U304" s="44" t="s">
        <v>87</v>
      </c>
      <c r="V304" s="44" t="s">
        <v>87</v>
      </c>
      <c r="W304" s="44" t="s">
        <v>87</v>
      </c>
      <c r="X304" s="44" t="s">
        <v>87</v>
      </c>
      <c r="Y304" s="44" t="s">
        <v>87</v>
      </c>
      <c r="Z304" s="44" t="s">
        <v>87</v>
      </c>
      <c r="AA304" s="44" t="s">
        <v>87</v>
      </c>
      <c r="AB304" s="44" t="s">
        <v>87</v>
      </c>
      <c r="AC304" s="44" t="s">
        <v>87</v>
      </c>
      <c r="AD304" s="45">
        <f t="shared" si="72"/>
        <v>0</v>
      </c>
      <c r="AE304" s="45">
        <f t="shared" si="71"/>
        <v>0</v>
      </c>
      <c r="AF304" s="45">
        <f t="shared" si="71"/>
        <v>0</v>
      </c>
      <c r="AG304" s="45">
        <f t="shared" si="71"/>
        <v>0</v>
      </c>
      <c r="AH304" s="45">
        <f t="shared" si="71"/>
        <v>0</v>
      </c>
      <c r="AI304" s="44">
        <v>0</v>
      </c>
      <c r="AJ304" s="44">
        <v>0</v>
      </c>
      <c r="AK304" s="44">
        <v>0</v>
      </c>
      <c r="AL304" s="44">
        <v>0</v>
      </c>
      <c r="AM304" s="44">
        <v>0</v>
      </c>
      <c r="AN304" s="44">
        <v>0</v>
      </c>
      <c r="AO304" s="44">
        <v>0</v>
      </c>
      <c r="AP304" s="44">
        <v>0</v>
      </c>
      <c r="AQ304" s="44">
        <v>0</v>
      </c>
      <c r="AR304" s="44">
        <v>0</v>
      </c>
      <c r="AS304" s="44">
        <v>0</v>
      </c>
      <c r="AT304" s="44">
        <v>0</v>
      </c>
      <c r="AU304" s="44">
        <v>0</v>
      </c>
      <c r="AV304" s="44">
        <v>0</v>
      </c>
      <c r="AW304" s="44">
        <v>0</v>
      </c>
      <c r="AX304" s="44">
        <v>0</v>
      </c>
      <c r="AY304" s="44">
        <v>0</v>
      </c>
      <c r="AZ304" s="44">
        <v>0</v>
      </c>
      <c r="BA304" s="44">
        <v>0</v>
      </c>
      <c r="BB304" s="44">
        <v>0</v>
      </c>
      <c r="BC304" s="44" t="s">
        <v>87</v>
      </c>
      <c r="BD304" s="44" t="s">
        <v>87</v>
      </c>
      <c r="BE304" s="44" t="s">
        <v>87</v>
      </c>
      <c r="BF304" s="44" t="s">
        <v>87</v>
      </c>
      <c r="BG304" s="44" t="s">
        <v>87</v>
      </c>
      <c r="BH304" s="49" t="s">
        <v>673</v>
      </c>
      <c r="BI304" s="40"/>
      <c r="BJ304" s="31"/>
      <c r="BK304" s="32"/>
    </row>
    <row r="305" spans="1:63" s="33" customFormat="1" ht="63" x14ac:dyDescent="0.25">
      <c r="A305" s="82" t="s">
        <v>472</v>
      </c>
      <c r="B305" s="80" t="s">
        <v>698</v>
      </c>
      <c r="C305" s="83" t="s">
        <v>699</v>
      </c>
      <c r="D305" s="44" t="s">
        <v>87</v>
      </c>
      <c r="E305" s="45" t="s">
        <v>87</v>
      </c>
      <c r="F305" s="45" t="s">
        <v>87</v>
      </c>
      <c r="G305" s="45" t="s">
        <v>87</v>
      </c>
      <c r="H305" s="45" t="s">
        <v>87</v>
      </c>
      <c r="I305" s="45" t="s">
        <v>87</v>
      </c>
      <c r="J305" s="44" t="s">
        <v>87</v>
      </c>
      <c r="K305" s="44" t="s">
        <v>87</v>
      </c>
      <c r="L305" s="44" t="s">
        <v>87</v>
      </c>
      <c r="M305" s="44" t="s">
        <v>87</v>
      </c>
      <c r="N305" s="44" t="s">
        <v>87</v>
      </c>
      <c r="O305" s="44" t="s">
        <v>87</v>
      </c>
      <c r="P305" s="44" t="s">
        <v>87</v>
      </c>
      <c r="Q305" s="44" t="s">
        <v>87</v>
      </c>
      <c r="R305" s="44" t="s">
        <v>87</v>
      </c>
      <c r="S305" s="44" t="s">
        <v>87</v>
      </c>
      <c r="T305" s="44" t="s">
        <v>87</v>
      </c>
      <c r="U305" s="44" t="s">
        <v>87</v>
      </c>
      <c r="V305" s="44" t="s">
        <v>87</v>
      </c>
      <c r="W305" s="44" t="s">
        <v>87</v>
      </c>
      <c r="X305" s="44" t="s">
        <v>87</v>
      </c>
      <c r="Y305" s="44" t="s">
        <v>87</v>
      </c>
      <c r="Z305" s="44" t="s">
        <v>87</v>
      </c>
      <c r="AA305" s="44" t="s">
        <v>87</v>
      </c>
      <c r="AB305" s="44" t="s">
        <v>87</v>
      </c>
      <c r="AC305" s="44" t="s">
        <v>87</v>
      </c>
      <c r="AD305" s="45">
        <f t="shared" si="72"/>
        <v>0</v>
      </c>
      <c r="AE305" s="45">
        <f t="shared" si="71"/>
        <v>0</v>
      </c>
      <c r="AF305" s="45">
        <f t="shared" si="71"/>
        <v>0</v>
      </c>
      <c r="AG305" s="45">
        <f t="shared" si="71"/>
        <v>0</v>
      </c>
      <c r="AH305" s="45">
        <f t="shared" si="71"/>
        <v>0</v>
      </c>
      <c r="AI305" s="44">
        <v>0</v>
      </c>
      <c r="AJ305" s="44">
        <v>0</v>
      </c>
      <c r="AK305" s="44">
        <v>0</v>
      </c>
      <c r="AL305" s="44">
        <v>0</v>
      </c>
      <c r="AM305" s="44">
        <v>0</v>
      </c>
      <c r="AN305" s="44">
        <v>0</v>
      </c>
      <c r="AO305" s="44">
        <v>0</v>
      </c>
      <c r="AP305" s="44">
        <v>0</v>
      </c>
      <c r="AQ305" s="44">
        <v>0</v>
      </c>
      <c r="AR305" s="44">
        <v>0</v>
      </c>
      <c r="AS305" s="44">
        <v>0</v>
      </c>
      <c r="AT305" s="44">
        <v>0</v>
      </c>
      <c r="AU305" s="44">
        <v>0</v>
      </c>
      <c r="AV305" s="44">
        <v>0</v>
      </c>
      <c r="AW305" s="44">
        <v>0</v>
      </c>
      <c r="AX305" s="44">
        <v>0</v>
      </c>
      <c r="AY305" s="44">
        <v>0</v>
      </c>
      <c r="AZ305" s="44">
        <v>0</v>
      </c>
      <c r="BA305" s="44">
        <v>0</v>
      </c>
      <c r="BB305" s="44">
        <v>0</v>
      </c>
      <c r="BC305" s="44" t="s">
        <v>87</v>
      </c>
      <c r="BD305" s="44" t="s">
        <v>87</v>
      </c>
      <c r="BE305" s="44" t="s">
        <v>87</v>
      </c>
      <c r="BF305" s="44" t="s">
        <v>87</v>
      </c>
      <c r="BG305" s="44" t="s">
        <v>87</v>
      </c>
      <c r="BH305" s="49" t="s">
        <v>673</v>
      </c>
      <c r="BI305" s="40"/>
      <c r="BJ305" s="31"/>
      <c r="BK305" s="32"/>
    </row>
    <row r="306" spans="1:63" s="33" customFormat="1" ht="63" x14ac:dyDescent="0.25">
      <c r="A306" s="82" t="s">
        <v>472</v>
      </c>
      <c r="B306" s="80" t="s">
        <v>700</v>
      </c>
      <c r="C306" s="83" t="s">
        <v>701</v>
      </c>
      <c r="D306" s="44" t="s">
        <v>87</v>
      </c>
      <c r="E306" s="45" t="s">
        <v>87</v>
      </c>
      <c r="F306" s="45" t="s">
        <v>87</v>
      </c>
      <c r="G306" s="45" t="s">
        <v>87</v>
      </c>
      <c r="H306" s="45" t="s">
        <v>87</v>
      </c>
      <c r="I306" s="45" t="s">
        <v>87</v>
      </c>
      <c r="J306" s="44" t="s">
        <v>87</v>
      </c>
      <c r="K306" s="44" t="s">
        <v>87</v>
      </c>
      <c r="L306" s="44" t="s">
        <v>87</v>
      </c>
      <c r="M306" s="44" t="s">
        <v>87</v>
      </c>
      <c r="N306" s="44" t="s">
        <v>87</v>
      </c>
      <c r="O306" s="44" t="s">
        <v>87</v>
      </c>
      <c r="P306" s="44" t="s">
        <v>87</v>
      </c>
      <c r="Q306" s="44" t="s">
        <v>87</v>
      </c>
      <c r="R306" s="44" t="s">
        <v>87</v>
      </c>
      <c r="S306" s="44" t="s">
        <v>87</v>
      </c>
      <c r="T306" s="44" t="s">
        <v>87</v>
      </c>
      <c r="U306" s="44" t="s">
        <v>87</v>
      </c>
      <c r="V306" s="44" t="s">
        <v>87</v>
      </c>
      <c r="W306" s="44" t="s">
        <v>87</v>
      </c>
      <c r="X306" s="44" t="s">
        <v>87</v>
      </c>
      <c r="Y306" s="44" t="s">
        <v>87</v>
      </c>
      <c r="Z306" s="44" t="s">
        <v>87</v>
      </c>
      <c r="AA306" s="44" t="s">
        <v>87</v>
      </c>
      <c r="AB306" s="44" t="s">
        <v>87</v>
      </c>
      <c r="AC306" s="44" t="s">
        <v>87</v>
      </c>
      <c r="AD306" s="45">
        <f t="shared" si="72"/>
        <v>0</v>
      </c>
      <c r="AE306" s="45">
        <f t="shared" si="71"/>
        <v>0</v>
      </c>
      <c r="AF306" s="45">
        <f t="shared" si="71"/>
        <v>0</v>
      </c>
      <c r="AG306" s="45">
        <f t="shared" si="71"/>
        <v>0</v>
      </c>
      <c r="AH306" s="45">
        <f t="shared" si="71"/>
        <v>0</v>
      </c>
      <c r="AI306" s="44">
        <v>0</v>
      </c>
      <c r="AJ306" s="44">
        <v>0</v>
      </c>
      <c r="AK306" s="44">
        <v>0</v>
      </c>
      <c r="AL306" s="44">
        <v>0</v>
      </c>
      <c r="AM306" s="44">
        <v>0</v>
      </c>
      <c r="AN306" s="44">
        <v>0</v>
      </c>
      <c r="AO306" s="44">
        <v>0</v>
      </c>
      <c r="AP306" s="44">
        <v>0</v>
      </c>
      <c r="AQ306" s="44">
        <v>0</v>
      </c>
      <c r="AR306" s="44">
        <v>0</v>
      </c>
      <c r="AS306" s="44">
        <v>0</v>
      </c>
      <c r="AT306" s="44">
        <v>0</v>
      </c>
      <c r="AU306" s="44">
        <v>0</v>
      </c>
      <c r="AV306" s="44">
        <v>0</v>
      </c>
      <c r="AW306" s="44">
        <v>0</v>
      </c>
      <c r="AX306" s="44">
        <v>0</v>
      </c>
      <c r="AY306" s="44">
        <v>0</v>
      </c>
      <c r="AZ306" s="44">
        <v>0</v>
      </c>
      <c r="BA306" s="44">
        <v>0</v>
      </c>
      <c r="BB306" s="44">
        <v>0</v>
      </c>
      <c r="BC306" s="44" t="s">
        <v>87</v>
      </c>
      <c r="BD306" s="44" t="s">
        <v>87</v>
      </c>
      <c r="BE306" s="44" t="s">
        <v>87</v>
      </c>
      <c r="BF306" s="44" t="s">
        <v>87</v>
      </c>
      <c r="BG306" s="44" t="s">
        <v>87</v>
      </c>
      <c r="BH306" s="49" t="s">
        <v>673</v>
      </c>
      <c r="BI306" s="40"/>
      <c r="BJ306" s="31"/>
      <c r="BK306" s="32"/>
    </row>
    <row r="307" spans="1:63" s="33" customFormat="1" ht="63" x14ac:dyDescent="0.25">
      <c r="A307" s="82" t="s">
        <v>472</v>
      </c>
      <c r="B307" s="80" t="s">
        <v>702</v>
      </c>
      <c r="C307" s="83" t="s">
        <v>703</v>
      </c>
      <c r="D307" s="44" t="s">
        <v>87</v>
      </c>
      <c r="E307" s="45" t="s">
        <v>87</v>
      </c>
      <c r="F307" s="45" t="s">
        <v>87</v>
      </c>
      <c r="G307" s="45" t="s">
        <v>87</v>
      </c>
      <c r="H307" s="45" t="s">
        <v>87</v>
      </c>
      <c r="I307" s="45" t="s">
        <v>87</v>
      </c>
      <c r="J307" s="44" t="s">
        <v>87</v>
      </c>
      <c r="K307" s="44" t="s">
        <v>87</v>
      </c>
      <c r="L307" s="44" t="s">
        <v>87</v>
      </c>
      <c r="M307" s="44" t="s">
        <v>87</v>
      </c>
      <c r="N307" s="44" t="s">
        <v>87</v>
      </c>
      <c r="O307" s="44" t="s">
        <v>87</v>
      </c>
      <c r="P307" s="44" t="s">
        <v>87</v>
      </c>
      <c r="Q307" s="44" t="s">
        <v>87</v>
      </c>
      <c r="R307" s="44" t="s">
        <v>87</v>
      </c>
      <c r="S307" s="44" t="s">
        <v>87</v>
      </c>
      <c r="T307" s="44" t="s">
        <v>87</v>
      </c>
      <c r="U307" s="44" t="s">
        <v>87</v>
      </c>
      <c r="V307" s="44" t="s">
        <v>87</v>
      </c>
      <c r="W307" s="44" t="s">
        <v>87</v>
      </c>
      <c r="X307" s="44" t="s">
        <v>87</v>
      </c>
      <c r="Y307" s="44" t="s">
        <v>87</v>
      </c>
      <c r="Z307" s="44" t="s">
        <v>87</v>
      </c>
      <c r="AA307" s="44" t="s">
        <v>87</v>
      </c>
      <c r="AB307" s="44" t="s">
        <v>87</v>
      </c>
      <c r="AC307" s="44" t="s">
        <v>87</v>
      </c>
      <c r="AD307" s="45">
        <f t="shared" si="72"/>
        <v>0</v>
      </c>
      <c r="AE307" s="45">
        <f t="shared" si="71"/>
        <v>0</v>
      </c>
      <c r="AF307" s="45">
        <f t="shared" si="71"/>
        <v>0</v>
      </c>
      <c r="AG307" s="45">
        <f t="shared" si="71"/>
        <v>0</v>
      </c>
      <c r="AH307" s="45">
        <f t="shared" si="71"/>
        <v>0</v>
      </c>
      <c r="AI307" s="44">
        <v>0</v>
      </c>
      <c r="AJ307" s="44">
        <v>0</v>
      </c>
      <c r="AK307" s="44">
        <v>0</v>
      </c>
      <c r="AL307" s="44">
        <v>0</v>
      </c>
      <c r="AM307" s="44">
        <v>0</v>
      </c>
      <c r="AN307" s="44">
        <v>0</v>
      </c>
      <c r="AO307" s="44">
        <v>0</v>
      </c>
      <c r="AP307" s="44">
        <v>0</v>
      </c>
      <c r="AQ307" s="44">
        <v>0</v>
      </c>
      <c r="AR307" s="44">
        <v>0</v>
      </c>
      <c r="AS307" s="44">
        <v>0</v>
      </c>
      <c r="AT307" s="44">
        <v>0</v>
      </c>
      <c r="AU307" s="44">
        <v>0</v>
      </c>
      <c r="AV307" s="44">
        <v>0</v>
      </c>
      <c r="AW307" s="44">
        <v>0</v>
      </c>
      <c r="AX307" s="44">
        <v>0</v>
      </c>
      <c r="AY307" s="44">
        <v>0</v>
      </c>
      <c r="AZ307" s="44">
        <v>0</v>
      </c>
      <c r="BA307" s="44">
        <v>0</v>
      </c>
      <c r="BB307" s="44">
        <v>0</v>
      </c>
      <c r="BC307" s="44" t="s">
        <v>87</v>
      </c>
      <c r="BD307" s="44" t="s">
        <v>87</v>
      </c>
      <c r="BE307" s="44" t="s">
        <v>87</v>
      </c>
      <c r="BF307" s="44" t="s">
        <v>87</v>
      </c>
      <c r="BG307" s="44" t="s">
        <v>87</v>
      </c>
      <c r="BH307" s="49" t="s">
        <v>673</v>
      </c>
      <c r="BI307" s="40"/>
      <c r="BJ307" s="31"/>
      <c r="BK307" s="32"/>
    </row>
    <row r="308" spans="1:63" s="33" customFormat="1" ht="63" x14ac:dyDescent="0.25">
      <c r="A308" s="82" t="s">
        <v>472</v>
      </c>
      <c r="B308" s="80" t="s">
        <v>704</v>
      </c>
      <c r="C308" s="83" t="s">
        <v>705</v>
      </c>
      <c r="D308" s="44" t="s">
        <v>87</v>
      </c>
      <c r="E308" s="45" t="s">
        <v>87</v>
      </c>
      <c r="F308" s="45" t="s">
        <v>87</v>
      </c>
      <c r="G308" s="45" t="s">
        <v>87</v>
      </c>
      <c r="H308" s="45" t="s">
        <v>87</v>
      </c>
      <c r="I308" s="45" t="s">
        <v>87</v>
      </c>
      <c r="J308" s="44" t="s">
        <v>87</v>
      </c>
      <c r="K308" s="44" t="s">
        <v>87</v>
      </c>
      <c r="L308" s="44" t="s">
        <v>87</v>
      </c>
      <c r="M308" s="44" t="s">
        <v>87</v>
      </c>
      <c r="N308" s="44" t="s">
        <v>87</v>
      </c>
      <c r="O308" s="44" t="s">
        <v>87</v>
      </c>
      <c r="P308" s="44" t="s">
        <v>87</v>
      </c>
      <c r="Q308" s="44" t="s">
        <v>87</v>
      </c>
      <c r="R308" s="44" t="s">
        <v>87</v>
      </c>
      <c r="S308" s="44" t="s">
        <v>87</v>
      </c>
      <c r="T308" s="44" t="s">
        <v>87</v>
      </c>
      <c r="U308" s="44" t="s">
        <v>87</v>
      </c>
      <c r="V308" s="44" t="s">
        <v>87</v>
      </c>
      <c r="W308" s="44" t="s">
        <v>87</v>
      </c>
      <c r="X308" s="44" t="s">
        <v>87</v>
      </c>
      <c r="Y308" s="44" t="s">
        <v>87</v>
      </c>
      <c r="Z308" s="44" t="s">
        <v>87</v>
      </c>
      <c r="AA308" s="44" t="s">
        <v>87</v>
      </c>
      <c r="AB308" s="44" t="s">
        <v>87</v>
      </c>
      <c r="AC308" s="44" t="s">
        <v>87</v>
      </c>
      <c r="AD308" s="45">
        <f t="shared" si="72"/>
        <v>0</v>
      </c>
      <c r="AE308" s="45">
        <f t="shared" si="71"/>
        <v>0</v>
      </c>
      <c r="AF308" s="45">
        <f t="shared" si="71"/>
        <v>0</v>
      </c>
      <c r="AG308" s="45">
        <f t="shared" si="71"/>
        <v>0</v>
      </c>
      <c r="AH308" s="45">
        <f t="shared" si="71"/>
        <v>0</v>
      </c>
      <c r="AI308" s="44">
        <v>0</v>
      </c>
      <c r="AJ308" s="44">
        <v>0</v>
      </c>
      <c r="AK308" s="44">
        <v>0</v>
      </c>
      <c r="AL308" s="44">
        <v>0</v>
      </c>
      <c r="AM308" s="44">
        <v>0</v>
      </c>
      <c r="AN308" s="44">
        <v>0</v>
      </c>
      <c r="AO308" s="44">
        <v>0</v>
      </c>
      <c r="AP308" s="44">
        <v>0</v>
      </c>
      <c r="AQ308" s="44">
        <v>0</v>
      </c>
      <c r="AR308" s="44">
        <v>0</v>
      </c>
      <c r="AS308" s="44">
        <v>0</v>
      </c>
      <c r="AT308" s="44">
        <v>0</v>
      </c>
      <c r="AU308" s="44">
        <v>0</v>
      </c>
      <c r="AV308" s="44">
        <v>0</v>
      </c>
      <c r="AW308" s="44">
        <v>0</v>
      </c>
      <c r="AX308" s="44">
        <v>0</v>
      </c>
      <c r="AY308" s="44">
        <v>0</v>
      </c>
      <c r="AZ308" s="44">
        <v>0</v>
      </c>
      <c r="BA308" s="44">
        <v>0</v>
      </c>
      <c r="BB308" s="44">
        <v>0</v>
      </c>
      <c r="BC308" s="44" t="s">
        <v>87</v>
      </c>
      <c r="BD308" s="44" t="s">
        <v>87</v>
      </c>
      <c r="BE308" s="44" t="s">
        <v>87</v>
      </c>
      <c r="BF308" s="44" t="s">
        <v>87</v>
      </c>
      <c r="BG308" s="44" t="s">
        <v>87</v>
      </c>
      <c r="BH308" s="49" t="s">
        <v>673</v>
      </c>
      <c r="BI308" s="40"/>
      <c r="BJ308" s="31"/>
      <c r="BK308" s="32"/>
    </row>
    <row r="309" spans="1:63" s="33" customFormat="1" ht="63" x14ac:dyDescent="0.25">
      <c r="A309" s="82" t="s">
        <v>472</v>
      </c>
      <c r="B309" s="80" t="s">
        <v>706</v>
      </c>
      <c r="C309" s="83" t="s">
        <v>707</v>
      </c>
      <c r="D309" s="44" t="s">
        <v>87</v>
      </c>
      <c r="E309" s="45" t="s">
        <v>87</v>
      </c>
      <c r="F309" s="45" t="s">
        <v>87</v>
      </c>
      <c r="G309" s="45" t="s">
        <v>87</v>
      </c>
      <c r="H309" s="45" t="s">
        <v>87</v>
      </c>
      <c r="I309" s="45" t="s">
        <v>87</v>
      </c>
      <c r="J309" s="44" t="s">
        <v>87</v>
      </c>
      <c r="K309" s="44" t="s">
        <v>87</v>
      </c>
      <c r="L309" s="44" t="s">
        <v>87</v>
      </c>
      <c r="M309" s="44" t="s">
        <v>87</v>
      </c>
      <c r="N309" s="44" t="s">
        <v>87</v>
      </c>
      <c r="O309" s="44" t="s">
        <v>87</v>
      </c>
      <c r="P309" s="44" t="s">
        <v>87</v>
      </c>
      <c r="Q309" s="44" t="s">
        <v>87</v>
      </c>
      <c r="R309" s="44" t="s">
        <v>87</v>
      </c>
      <c r="S309" s="44" t="s">
        <v>87</v>
      </c>
      <c r="T309" s="44" t="s">
        <v>87</v>
      </c>
      <c r="U309" s="44" t="s">
        <v>87</v>
      </c>
      <c r="V309" s="44" t="s">
        <v>87</v>
      </c>
      <c r="W309" s="44" t="s">
        <v>87</v>
      </c>
      <c r="X309" s="44" t="s">
        <v>87</v>
      </c>
      <c r="Y309" s="44" t="s">
        <v>87</v>
      </c>
      <c r="Z309" s="44" t="s">
        <v>87</v>
      </c>
      <c r="AA309" s="44" t="s">
        <v>87</v>
      </c>
      <c r="AB309" s="44" t="s">
        <v>87</v>
      </c>
      <c r="AC309" s="44" t="s">
        <v>87</v>
      </c>
      <c r="AD309" s="45">
        <f t="shared" si="72"/>
        <v>0</v>
      </c>
      <c r="AE309" s="45">
        <f t="shared" si="71"/>
        <v>0</v>
      </c>
      <c r="AF309" s="45">
        <f t="shared" si="71"/>
        <v>0</v>
      </c>
      <c r="AG309" s="45">
        <f t="shared" si="71"/>
        <v>0</v>
      </c>
      <c r="AH309" s="45">
        <f t="shared" si="71"/>
        <v>0</v>
      </c>
      <c r="AI309" s="44">
        <v>0</v>
      </c>
      <c r="AJ309" s="44">
        <v>0</v>
      </c>
      <c r="AK309" s="44">
        <v>0</v>
      </c>
      <c r="AL309" s="44">
        <v>0</v>
      </c>
      <c r="AM309" s="44">
        <v>0</v>
      </c>
      <c r="AN309" s="44">
        <v>0</v>
      </c>
      <c r="AO309" s="44">
        <v>0</v>
      </c>
      <c r="AP309" s="44">
        <v>0</v>
      </c>
      <c r="AQ309" s="44">
        <v>0</v>
      </c>
      <c r="AR309" s="44">
        <v>0</v>
      </c>
      <c r="AS309" s="44">
        <v>0</v>
      </c>
      <c r="AT309" s="44">
        <v>0</v>
      </c>
      <c r="AU309" s="44">
        <v>0</v>
      </c>
      <c r="AV309" s="44">
        <v>0</v>
      </c>
      <c r="AW309" s="44">
        <v>0</v>
      </c>
      <c r="AX309" s="44">
        <v>0</v>
      </c>
      <c r="AY309" s="44">
        <v>0</v>
      </c>
      <c r="AZ309" s="44">
        <v>0</v>
      </c>
      <c r="BA309" s="44">
        <v>0</v>
      </c>
      <c r="BB309" s="44">
        <v>0</v>
      </c>
      <c r="BC309" s="44" t="s">
        <v>87</v>
      </c>
      <c r="BD309" s="44" t="s">
        <v>87</v>
      </c>
      <c r="BE309" s="44" t="s">
        <v>87</v>
      </c>
      <c r="BF309" s="44" t="s">
        <v>87</v>
      </c>
      <c r="BG309" s="44" t="s">
        <v>87</v>
      </c>
      <c r="BH309" s="49" t="s">
        <v>673</v>
      </c>
      <c r="BI309" s="40"/>
      <c r="BJ309" s="31"/>
      <c r="BK309" s="32"/>
    </row>
    <row r="310" spans="1:63" s="33" customFormat="1" ht="63" x14ac:dyDescent="0.25">
      <c r="A310" s="82" t="s">
        <v>472</v>
      </c>
      <c r="B310" s="80" t="s">
        <v>708</v>
      </c>
      <c r="C310" s="83" t="s">
        <v>709</v>
      </c>
      <c r="D310" s="44" t="s">
        <v>87</v>
      </c>
      <c r="E310" s="45" t="s">
        <v>87</v>
      </c>
      <c r="F310" s="45" t="s">
        <v>87</v>
      </c>
      <c r="G310" s="45" t="s">
        <v>87</v>
      </c>
      <c r="H310" s="45" t="s">
        <v>87</v>
      </c>
      <c r="I310" s="45" t="s">
        <v>87</v>
      </c>
      <c r="J310" s="44" t="s">
        <v>87</v>
      </c>
      <c r="K310" s="44" t="s">
        <v>87</v>
      </c>
      <c r="L310" s="44" t="s">
        <v>87</v>
      </c>
      <c r="M310" s="44" t="s">
        <v>87</v>
      </c>
      <c r="N310" s="44" t="s">
        <v>87</v>
      </c>
      <c r="O310" s="44" t="s">
        <v>87</v>
      </c>
      <c r="P310" s="44" t="s">
        <v>87</v>
      </c>
      <c r="Q310" s="44" t="s">
        <v>87</v>
      </c>
      <c r="R310" s="44" t="s">
        <v>87</v>
      </c>
      <c r="S310" s="44" t="s">
        <v>87</v>
      </c>
      <c r="T310" s="44" t="s">
        <v>87</v>
      </c>
      <c r="U310" s="44" t="s">
        <v>87</v>
      </c>
      <c r="V310" s="44" t="s">
        <v>87</v>
      </c>
      <c r="W310" s="44" t="s">
        <v>87</v>
      </c>
      <c r="X310" s="44" t="s">
        <v>87</v>
      </c>
      <c r="Y310" s="44" t="s">
        <v>87</v>
      </c>
      <c r="Z310" s="44" t="s">
        <v>87</v>
      </c>
      <c r="AA310" s="44" t="s">
        <v>87</v>
      </c>
      <c r="AB310" s="44" t="s">
        <v>87</v>
      </c>
      <c r="AC310" s="44" t="s">
        <v>87</v>
      </c>
      <c r="AD310" s="45">
        <f t="shared" si="72"/>
        <v>0</v>
      </c>
      <c r="AE310" s="45">
        <f t="shared" si="71"/>
        <v>0</v>
      </c>
      <c r="AF310" s="45">
        <f t="shared" si="71"/>
        <v>0</v>
      </c>
      <c r="AG310" s="45">
        <f t="shared" si="71"/>
        <v>0</v>
      </c>
      <c r="AH310" s="45">
        <f t="shared" si="71"/>
        <v>0</v>
      </c>
      <c r="AI310" s="44">
        <v>0</v>
      </c>
      <c r="AJ310" s="44">
        <v>0</v>
      </c>
      <c r="AK310" s="44">
        <v>0</v>
      </c>
      <c r="AL310" s="44">
        <v>0</v>
      </c>
      <c r="AM310" s="44">
        <v>0</v>
      </c>
      <c r="AN310" s="44">
        <v>0</v>
      </c>
      <c r="AO310" s="44">
        <v>0</v>
      </c>
      <c r="AP310" s="44">
        <v>0</v>
      </c>
      <c r="AQ310" s="44">
        <v>0</v>
      </c>
      <c r="AR310" s="44">
        <v>0</v>
      </c>
      <c r="AS310" s="44">
        <v>0</v>
      </c>
      <c r="AT310" s="44">
        <v>0</v>
      </c>
      <c r="AU310" s="44">
        <v>0</v>
      </c>
      <c r="AV310" s="44">
        <v>0</v>
      </c>
      <c r="AW310" s="44">
        <v>0</v>
      </c>
      <c r="AX310" s="44">
        <v>0</v>
      </c>
      <c r="AY310" s="44">
        <v>0</v>
      </c>
      <c r="AZ310" s="44">
        <v>0</v>
      </c>
      <c r="BA310" s="44">
        <v>0</v>
      </c>
      <c r="BB310" s="44">
        <v>0</v>
      </c>
      <c r="BC310" s="44" t="s">
        <v>87</v>
      </c>
      <c r="BD310" s="44" t="s">
        <v>87</v>
      </c>
      <c r="BE310" s="44" t="s">
        <v>87</v>
      </c>
      <c r="BF310" s="44" t="s">
        <v>87</v>
      </c>
      <c r="BG310" s="44" t="s">
        <v>87</v>
      </c>
      <c r="BH310" s="49" t="s">
        <v>673</v>
      </c>
      <c r="BI310" s="40"/>
      <c r="BJ310" s="31"/>
      <c r="BK310" s="32"/>
    </row>
    <row r="311" spans="1:63" s="33" customFormat="1" ht="63" x14ac:dyDescent="0.25">
      <c r="A311" s="82" t="s">
        <v>472</v>
      </c>
      <c r="B311" s="80" t="s">
        <v>710</v>
      </c>
      <c r="C311" s="83" t="s">
        <v>711</v>
      </c>
      <c r="D311" s="44" t="s">
        <v>87</v>
      </c>
      <c r="E311" s="45" t="s">
        <v>87</v>
      </c>
      <c r="F311" s="45" t="s">
        <v>87</v>
      </c>
      <c r="G311" s="45" t="s">
        <v>87</v>
      </c>
      <c r="H311" s="45" t="s">
        <v>87</v>
      </c>
      <c r="I311" s="45" t="s">
        <v>87</v>
      </c>
      <c r="J311" s="44" t="s">
        <v>87</v>
      </c>
      <c r="K311" s="44" t="s">
        <v>87</v>
      </c>
      <c r="L311" s="44" t="s">
        <v>87</v>
      </c>
      <c r="M311" s="44" t="s">
        <v>87</v>
      </c>
      <c r="N311" s="44" t="s">
        <v>87</v>
      </c>
      <c r="O311" s="44" t="s">
        <v>87</v>
      </c>
      <c r="P311" s="44" t="s">
        <v>87</v>
      </c>
      <c r="Q311" s="44" t="s">
        <v>87</v>
      </c>
      <c r="R311" s="44" t="s">
        <v>87</v>
      </c>
      <c r="S311" s="44" t="s">
        <v>87</v>
      </c>
      <c r="T311" s="44" t="s">
        <v>87</v>
      </c>
      <c r="U311" s="44" t="s">
        <v>87</v>
      </c>
      <c r="V311" s="44" t="s">
        <v>87</v>
      </c>
      <c r="W311" s="44" t="s">
        <v>87</v>
      </c>
      <c r="X311" s="44" t="s">
        <v>87</v>
      </c>
      <c r="Y311" s="44" t="s">
        <v>87</v>
      </c>
      <c r="Z311" s="44" t="s">
        <v>87</v>
      </c>
      <c r="AA311" s="44" t="s">
        <v>87</v>
      </c>
      <c r="AB311" s="44" t="s">
        <v>87</v>
      </c>
      <c r="AC311" s="44" t="s">
        <v>87</v>
      </c>
      <c r="AD311" s="45">
        <f t="shared" si="72"/>
        <v>0</v>
      </c>
      <c r="AE311" s="45">
        <f t="shared" si="71"/>
        <v>0</v>
      </c>
      <c r="AF311" s="45">
        <f t="shared" si="71"/>
        <v>0</v>
      </c>
      <c r="AG311" s="45">
        <f t="shared" si="71"/>
        <v>0</v>
      </c>
      <c r="AH311" s="45">
        <f t="shared" si="71"/>
        <v>0</v>
      </c>
      <c r="AI311" s="44">
        <v>0</v>
      </c>
      <c r="AJ311" s="44">
        <v>0</v>
      </c>
      <c r="AK311" s="44">
        <v>0</v>
      </c>
      <c r="AL311" s="44">
        <v>0</v>
      </c>
      <c r="AM311" s="44">
        <v>0</v>
      </c>
      <c r="AN311" s="44">
        <v>0</v>
      </c>
      <c r="AO311" s="44">
        <v>0</v>
      </c>
      <c r="AP311" s="44">
        <v>0</v>
      </c>
      <c r="AQ311" s="44">
        <v>0</v>
      </c>
      <c r="AR311" s="44">
        <v>0</v>
      </c>
      <c r="AS311" s="44">
        <v>0</v>
      </c>
      <c r="AT311" s="44">
        <v>0</v>
      </c>
      <c r="AU311" s="44">
        <v>0</v>
      </c>
      <c r="AV311" s="44">
        <v>0</v>
      </c>
      <c r="AW311" s="44">
        <v>0</v>
      </c>
      <c r="AX311" s="44">
        <v>0</v>
      </c>
      <c r="AY311" s="44">
        <v>0</v>
      </c>
      <c r="AZ311" s="44">
        <v>0</v>
      </c>
      <c r="BA311" s="44">
        <v>0</v>
      </c>
      <c r="BB311" s="44">
        <v>0</v>
      </c>
      <c r="BC311" s="44" t="s">
        <v>87</v>
      </c>
      <c r="BD311" s="44" t="s">
        <v>87</v>
      </c>
      <c r="BE311" s="44" t="s">
        <v>87</v>
      </c>
      <c r="BF311" s="44" t="s">
        <v>87</v>
      </c>
      <c r="BG311" s="44" t="s">
        <v>87</v>
      </c>
      <c r="BH311" s="49" t="s">
        <v>673</v>
      </c>
      <c r="BI311" s="40"/>
      <c r="BJ311" s="31"/>
      <c r="BK311" s="32"/>
    </row>
    <row r="312" spans="1:63" s="33" customFormat="1" ht="63" x14ac:dyDescent="0.25">
      <c r="A312" s="82" t="s">
        <v>472</v>
      </c>
      <c r="B312" s="80" t="s">
        <v>712</v>
      </c>
      <c r="C312" s="83" t="s">
        <v>713</v>
      </c>
      <c r="D312" s="44" t="s">
        <v>87</v>
      </c>
      <c r="E312" s="45" t="s">
        <v>87</v>
      </c>
      <c r="F312" s="45" t="s">
        <v>87</v>
      </c>
      <c r="G312" s="45" t="s">
        <v>87</v>
      </c>
      <c r="H312" s="45" t="s">
        <v>87</v>
      </c>
      <c r="I312" s="45" t="s">
        <v>87</v>
      </c>
      <c r="J312" s="44" t="s">
        <v>87</v>
      </c>
      <c r="K312" s="44" t="s">
        <v>87</v>
      </c>
      <c r="L312" s="44" t="s">
        <v>87</v>
      </c>
      <c r="M312" s="44" t="s">
        <v>87</v>
      </c>
      <c r="N312" s="44" t="s">
        <v>87</v>
      </c>
      <c r="O312" s="44" t="s">
        <v>87</v>
      </c>
      <c r="P312" s="44" t="s">
        <v>87</v>
      </c>
      <c r="Q312" s="44" t="s">
        <v>87</v>
      </c>
      <c r="R312" s="44" t="s">
        <v>87</v>
      </c>
      <c r="S312" s="44" t="s">
        <v>87</v>
      </c>
      <c r="T312" s="44" t="s">
        <v>87</v>
      </c>
      <c r="U312" s="44" t="s">
        <v>87</v>
      </c>
      <c r="V312" s="44" t="s">
        <v>87</v>
      </c>
      <c r="W312" s="44" t="s">
        <v>87</v>
      </c>
      <c r="X312" s="44" t="s">
        <v>87</v>
      </c>
      <c r="Y312" s="44" t="s">
        <v>87</v>
      </c>
      <c r="Z312" s="44" t="s">
        <v>87</v>
      </c>
      <c r="AA312" s="44" t="s">
        <v>87</v>
      </c>
      <c r="AB312" s="44" t="s">
        <v>87</v>
      </c>
      <c r="AC312" s="44" t="s">
        <v>87</v>
      </c>
      <c r="AD312" s="45">
        <f t="shared" si="72"/>
        <v>0</v>
      </c>
      <c r="AE312" s="45">
        <f t="shared" si="71"/>
        <v>0</v>
      </c>
      <c r="AF312" s="45">
        <f t="shared" si="71"/>
        <v>0</v>
      </c>
      <c r="AG312" s="45">
        <f t="shared" si="71"/>
        <v>0</v>
      </c>
      <c r="AH312" s="45">
        <f t="shared" ref="AH312:AH379" si="78">AM312+AR312+AW312+BB312</f>
        <v>0</v>
      </c>
      <c r="AI312" s="44">
        <v>0</v>
      </c>
      <c r="AJ312" s="44">
        <v>0</v>
      </c>
      <c r="AK312" s="44">
        <v>0</v>
      </c>
      <c r="AL312" s="44">
        <v>0</v>
      </c>
      <c r="AM312" s="44">
        <v>0</v>
      </c>
      <c r="AN312" s="44">
        <v>0</v>
      </c>
      <c r="AO312" s="44">
        <v>0</v>
      </c>
      <c r="AP312" s="44">
        <v>0</v>
      </c>
      <c r="AQ312" s="44">
        <v>0</v>
      </c>
      <c r="AR312" s="44">
        <v>0</v>
      </c>
      <c r="AS312" s="44">
        <v>0</v>
      </c>
      <c r="AT312" s="44">
        <v>0</v>
      </c>
      <c r="AU312" s="44">
        <v>0</v>
      </c>
      <c r="AV312" s="44">
        <v>0</v>
      </c>
      <c r="AW312" s="44">
        <v>0</v>
      </c>
      <c r="AX312" s="44">
        <v>0</v>
      </c>
      <c r="AY312" s="44">
        <v>0</v>
      </c>
      <c r="AZ312" s="44">
        <v>0</v>
      </c>
      <c r="BA312" s="44">
        <v>0</v>
      </c>
      <c r="BB312" s="44">
        <v>0</v>
      </c>
      <c r="BC312" s="44" t="s">
        <v>87</v>
      </c>
      <c r="BD312" s="44" t="s">
        <v>87</v>
      </c>
      <c r="BE312" s="44" t="s">
        <v>87</v>
      </c>
      <c r="BF312" s="44" t="s">
        <v>87</v>
      </c>
      <c r="BG312" s="44" t="s">
        <v>87</v>
      </c>
      <c r="BH312" s="49" t="s">
        <v>673</v>
      </c>
      <c r="BI312" s="40"/>
      <c r="BJ312" s="31"/>
      <c r="BK312" s="32"/>
    </row>
    <row r="313" spans="1:63" s="33" customFormat="1" ht="63" x14ac:dyDescent="0.25">
      <c r="A313" s="82" t="s">
        <v>472</v>
      </c>
      <c r="B313" s="80" t="s">
        <v>714</v>
      </c>
      <c r="C313" s="83" t="s">
        <v>715</v>
      </c>
      <c r="D313" s="44" t="s">
        <v>87</v>
      </c>
      <c r="E313" s="45" t="s">
        <v>87</v>
      </c>
      <c r="F313" s="45" t="s">
        <v>87</v>
      </c>
      <c r="G313" s="45" t="s">
        <v>87</v>
      </c>
      <c r="H313" s="45" t="s">
        <v>87</v>
      </c>
      <c r="I313" s="45" t="s">
        <v>87</v>
      </c>
      <c r="J313" s="44" t="s">
        <v>87</v>
      </c>
      <c r="K313" s="44" t="s">
        <v>87</v>
      </c>
      <c r="L313" s="44" t="s">
        <v>87</v>
      </c>
      <c r="M313" s="44" t="s">
        <v>87</v>
      </c>
      <c r="N313" s="44" t="s">
        <v>87</v>
      </c>
      <c r="O313" s="44" t="s">
        <v>87</v>
      </c>
      <c r="P313" s="44" t="s">
        <v>87</v>
      </c>
      <c r="Q313" s="44" t="s">
        <v>87</v>
      </c>
      <c r="R313" s="44" t="s">
        <v>87</v>
      </c>
      <c r="S313" s="44" t="s">
        <v>87</v>
      </c>
      <c r="T313" s="44" t="s">
        <v>87</v>
      </c>
      <c r="U313" s="44" t="s">
        <v>87</v>
      </c>
      <c r="V313" s="44" t="s">
        <v>87</v>
      </c>
      <c r="W313" s="44" t="s">
        <v>87</v>
      </c>
      <c r="X313" s="44" t="s">
        <v>87</v>
      </c>
      <c r="Y313" s="44" t="s">
        <v>87</v>
      </c>
      <c r="Z313" s="44" t="s">
        <v>87</v>
      </c>
      <c r="AA313" s="44" t="s">
        <v>87</v>
      </c>
      <c r="AB313" s="44" t="s">
        <v>87</v>
      </c>
      <c r="AC313" s="44" t="s">
        <v>87</v>
      </c>
      <c r="AD313" s="45">
        <f t="shared" si="72"/>
        <v>0</v>
      </c>
      <c r="AE313" s="45">
        <f t="shared" si="72"/>
        <v>0</v>
      </c>
      <c r="AF313" s="45">
        <f t="shared" si="72"/>
        <v>0</v>
      </c>
      <c r="AG313" s="45">
        <f t="shared" si="72"/>
        <v>0</v>
      </c>
      <c r="AH313" s="45">
        <f t="shared" si="78"/>
        <v>0</v>
      </c>
      <c r="AI313" s="44">
        <v>0</v>
      </c>
      <c r="AJ313" s="44">
        <v>0</v>
      </c>
      <c r="AK313" s="44">
        <v>0</v>
      </c>
      <c r="AL313" s="44">
        <v>0</v>
      </c>
      <c r="AM313" s="44">
        <v>0</v>
      </c>
      <c r="AN313" s="44">
        <v>0</v>
      </c>
      <c r="AO313" s="44">
        <v>0</v>
      </c>
      <c r="AP313" s="44">
        <v>0</v>
      </c>
      <c r="AQ313" s="44">
        <v>0</v>
      </c>
      <c r="AR313" s="44">
        <v>0</v>
      </c>
      <c r="AS313" s="44">
        <v>0</v>
      </c>
      <c r="AT313" s="44">
        <v>0</v>
      </c>
      <c r="AU313" s="44">
        <v>0</v>
      </c>
      <c r="AV313" s="44">
        <v>0</v>
      </c>
      <c r="AW313" s="44">
        <v>0</v>
      </c>
      <c r="AX313" s="44">
        <v>0</v>
      </c>
      <c r="AY313" s="44">
        <v>0</v>
      </c>
      <c r="AZ313" s="44">
        <v>0</v>
      </c>
      <c r="BA313" s="44">
        <v>0</v>
      </c>
      <c r="BB313" s="44">
        <v>0</v>
      </c>
      <c r="BC313" s="44" t="s">
        <v>87</v>
      </c>
      <c r="BD313" s="44" t="s">
        <v>87</v>
      </c>
      <c r="BE313" s="44" t="s">
        <v>87</v>
      </c>
      <c r="BF313" s="44" t="s">
        <v>87</v>
      </c>
      <c r="BG313" s="44" t="s">
        <v>87</v>
      </c>
      <c r="BH313" s="49" t="s">
        <v>673</v>
      </c>
      <c r="BI313" s="40"/>
      <c r="BJ313" s="31"/>
      <c r="BK313" s="32"/>
    </row>
    <row r="314" spans="1:63" s="33" customFormat="1" ht="63" x14ac:dyDescent="0.25">
      <c r="A314" s="82" t="s">
        <v>472</v>
      </c>
      <c r="B314" s="80" t="s">
        <v>716</v>
      </c>
      <c r="C314" s="83" t="s">
        <v>717</v>
      </c>
      <c r="D314" s="44" t="s">
        <v>87</v>
      </c>
      <c r="E314" s="45" t="s">
        <v>87</v>
      </c>
      <c r="F314" s="45" t="s">
        <v>87</v>
      </c>
      <c r="G314" s="45" t="s">
        <v>87</v>
      </c>
      <c r="H314" s="45" t="s">
        <v>87</v>
      </c>
      <c r="I314" s="45" t="s">
        <v>87</v>
      </c>
      <c r="J314" s="44" t="s">
        <v>87</v>
      </c>
      <c r="K314" s="44" t="s">
        <v>87</v>
      </c>
      <c r="L314" s="44" t="s">
        <v>87</v>
      </c>
      <c r="M314" s="44" t="s">
        <v>87</v>
      </c>
      <c r="N314" s="44" t="s">
        <v>87</v>
      </c>
      <c r="O314" s="44" t="s">
        <v>87</v>
      </c>
      <c r="P314" s="44" t="s">
        <v>87</v>
      </c>
      <c r="Q314" s="44" t="s">
        <v>87</v>
      </c>
      <c r="R314" s="44" t="s">
        <v>87</v>
      </c>
      <c r="S314" s="44" t="s">
        <v>87</v>
      </c>
      <c r="T314" s="44" t="s">
        <v>87</v>
      </c>
      <c r="U314" s="44" t="s">
        <v>87</v>
      </c>
      <c r="V314" s="44" t="s">
        <v>87</v>
      </c>
      <c r="W314" s="44" t="s">
        <v>87</v>
      </c>
      <c r="X314" s="44" t="s">
        <v>87</v>
      </c>
      <c r="Y314" s="44" t="s">
        <v>87</v>
      </c>
      <c r="Z314" s="44" t="s">
        <v>87</v>
      </c>
      <c r="AA314" s="44" t="s">
        <v>87</v>
      </c>
      <c r="AB314" s="44" t="s">
        <v>87</v>
      </c>
      <c r="AC314" s="44" t="s">
        <v>87</v>
      </c>
      <c r="AD314" s="45">
        <f t="shared" si="72"/>
        <v>0</v>
      </c>
      <c r="AE314" s="45">
        <f t="shared" si="72"/>
        <v>0</v>
      </c>
      <c r="AF314" s="45">
        <f t="shared" si="72"/>
        <v>0</v>
      </c>
      <c r="AG314" s="45">
        <f t="shared" si="72"/>
        <v>0</v>
      </c>
      <c r="AH314" s="45">
        <f t="shared" si="78"/>
        <v>0</v>
      </c>
      <c r="AI314" s="44">
        <v>0</v>
      </c>
      <c r="AJ314" s="44">
        <v>0</v>
      </c>
      <c r="AK314" s="44">
        <v>0</v>
      </c>
      <c r="AL314" s="44">
        <v>0</v>
      </c>
      <c r="AM314" s="44">
        <v>0</v>
      </c>
      <c r="AN314" s="44">
        <v>0</v>
      </c>
      <c r="AO314" s="44">
        <v>0</v>
      </c>
      <c r="AP314" s="44">
        <v>0</v>
      </c>
      <c r="AQ314" s="44">
        <v>0</v>
      </c>
      <c r="AR314" s="44">
        <v>0</v>
      </c>
      <c r="AS314" s="44">
        <v>0</v>
      </c>
      <c r="AT314" s="44">
        <v>0</v>
      </c>
      <c r="AU314" s="44">
        <v>0</v>
      </c>
      <c r="AV314" s="44">
        <v>0</v>
      </c>
      <c r="AW314" s="44">
        <v>0</v>
      </c>
      <c r="AX314" s="44">
        <v>0</v>
      </c>
      <c r="AY314" s="44">
        <v>0</v>
      </c>
      <c r="AZ314" s="44">
        <v>0</v>
      </c>
      <c r="BA314" s="44">
        <v>0</v>
      </c>
      <c r="BB314" s="44">
        <v>0</v>
      </c>
      <c r="BC314" s="44" t="s">
        <v>87</v>
      </c>
      <c r="BD314" s="44" t="s">
        <v>87</v>
      </c>
      <c r="BE314" s="44" t="s">
        <v>87</v>
      </c>
      <c r="BF314" s="44" t="s">
        <v>87</v>
      </c>
      <c r="BG314" s="44" t="s">
        <v>87</v>
      </c>
      <c r="BH314" s="49" t="s">
        <v>673</v>
      </c>
      <c r="BI314" s="40"/>
      <c r="BJ314" s="31"/>
      <c r="BK314" s="32"/>
    </row>
    <row r="315" spans="1:63" s="33" customFormat="1" ht="63" x14ac:dyDescent="0.25">
      <c r="A315" s="82" t="s">
        <v>472</v>
      </c>
      <c r="B315" s="80" t="s">
        <v>718</v>
      </c>
      <c r="C315" s="83" t="s">
        <v>719</v>
      </c>
      <c r="D315" s="44" t="s">
        <v>87</v>
      </c>
      <c r="E315" s="45" t="s">
        <v>87</v>
      </c>
      <c r="F315" s="45" t="s">
        <v>87</v>
      </c>
      <c r="G315" s="45" t="s">
        <v>87</v>
      </c>
      <c r="H315" s="45" t="s">
        <v>87</v>
      </c>
      <c r="I315" s="45" t="s">
        <v>87</v>
      </c>
      <c r="J315" s="44" t="s">
        <v>87</v>
      </c>
      <c r="K315" s="44" t="s">
        <v>87</v>
      </c>
      <c r="L315" s="44" t="s">
        <v>87</v>
      </c>
      <c r="M315" s="44" t="s">
        <v>87</v>
      </c>
      <c r="N315" s="44" t="s">
        <v>87</v>
      </c>
      <c r="O315" s="44" t="s">
        <v>87</v>
      </c>
      <c r="P315" s="44" t="s">
        <v>87</v>
      </c>
      <c r="Q315" s="44" t="s">
        <v>87</v>
      </c>
      <c r="R315" s="44" t="s">
        <v>87</v>
      </c>
      <c r="S315" s="44" t="s">
        <v>87</v>
      </c>
      <c r="T315" s="44" t="s">
        <v>87</v>
      </c>
      <c r="U315" s="44" t="s">
        <v>87</v>
      </c>
      <c r="V315" s="44" t="s">
        <v>87</v>
      </c>
      <c r="W315" s="44" t="s">
        <v>87</v>
      </c>
      <c r="X315" s="44" t="s">
        <v>87</v>
      </c>
      <c r="Y315" s="44" t="s">
        <v>87</v>
      </c>
      <c r="Z315" s="44" t="s">
        <v>87</v>
      </c>
      <c r="AA315" s="44" t="s">
        <v>87</v>
      </c>
      <c r="AB315" s="44" t="s">
        <v>87</v>
      </c>
      <c r="AC315" s="44" t="s">
        <v>87</v>
      </c>
      <c r="AD315" s="45">
        <f t="shared" si="72"/>
        <v>0</v>
      </c>
      <c r="AE315" s="45">
        <f t="shared" si="72"/>
        <v>0</v>
      </c>
      <c r="AF315" s="45">
        <f t="shared" si="72"/>
        <v>0</v>
      </c>
      <c r="AG315" s="45">
        <f t="shared" si="72"/>
        <v>0</v>
      </c>
      <c r="AH315" s="45">
        <f t="shared" si="78"/>
        <v>0</v>
      </c>
      <c r="AI315" s="44">
        <v>0</v>
      </c>
      <c r="AJ315" s="44">
        <v>0</v>
      </c>
      <c r="AK315" s="44">
        <v>0</v>
      </c>
      <c r="AL315" s="44">
        <v>0</v>
      </c>
      <c r="AM315" s="44">
        <v>0</v>
      </c>
      <c r="AN315" s="44">
        <v>0</v>
      </c>
      <c r="AO315" s="44">
        <v>0</v>
      </c>
      <c r="AP315" s="44">
        <v>0</v>
      </c>
      <c r="AQ315" s="44">
        <v>0</v>
      </c>
      <c r="AR315" s="44">
        <v>0</v>
      </c>
      <c r="AS315" s="44">
        <v>0</v>
      </c>
      <c r="AT315" s="44">
        <v>0</v>
      </c>
      <c r="AU315" s="44">
        <v>0</v>
      </c>
      <c r="AV315" s="44">
        <v>0</v>
      </c>
      <c r="AW315" s="44">
        <v>0</v>
      </c>
      <c r="AX315" s="44">
        <v>0</v>
      </c>
      <c r="AY315" s="44">
        <v>0</v>
      </c>
      <c r="AZ315" s="44">
        <v>0</v>
      </c>
      <c r="BA315" s="44">
        <v>0</v>
      </c>
      <c r="BB315" s="44">
        <v>0</v>
      </c>
      <c r="BC315" s="44" t="s">
        <v>87</v>
      </c>
      <c r="BD315" s="44" t="s">
        <v>87</v>
      </c>
      <c r="BE315" s="44" t="s">
        <v>87</v>
      </c>
      <c r="BF315" s="44" t="s">
        <v>87</v>
      </c>
      <c r="BG315" s="44" t="s">
        <v>87</v>
      </c>
      <c r="BH315" s="49" t="s">
        <v>673</v>
      </c>
      <c r="BI315" s="40"/>
      <c r="BJ315" s="31"/>
      <c r="BK315" s="32"/>
    </row>
    <row r="316" spans="1:63" s="33" customFormat="1" ht="63" x14ac:dyDescent="0.25">
      <c r="A316" s="82" t="s">
        <v>472</v>
      </c>
      <c r="B316" s="80" t="s">
        <v>720</v>
      </c>
      <c r="C316" s="83" t="s">
        <v>721</v>
      </c>
      <c r="D316" s="44" t="s">
        <v>87</v>
      </c>
      <c r="E316" s="45" t="s">
        <v>87</v>
      </c>
      <c r="F316" s="45" t="s">
        <v>87</v>
      </c>
      <c r="G316" s="45" t="s">
        <v>87</v>
      </c>
      <c r="H316" s="45" t="s">
        <v>87</v>
      </c>
      <c r="I316" s="45" t="s">
        <v>87</v>
      </c>
      <c r="J316" s="44" t="s">
        <v>87</v>
      </c>
      <c r="K316" s="44" t="s">
        <v>87</v>
      </c>
      <c r="L316" s="44" t="s">
        <v>87</v>
      </c>
      <c r="M316" s="44" t="s">
        <v>87</v>
      </c>
      <c r="N316" s="44" t="s">
        <v>87</v>
      </c>
      <c r="O316" s="44" t="s">
        <v>87</v>
      </c>
      <c r="P316" s="44" t="s">
        <v>87</v>
      </c>
      <c r="Q316" s="44" t="s">
        <v>87</v>
      </c>
      <c r="R316" s="44" t="s">
        <v>87</v>
      </c>
      <c r="S316" s="44" t="s">
        <v>87</v>
      </c>
      <c r="T316" s="44" t="s">
        <v>87</v>
      </c>
      <c r="U316" s="44" t="s">
        <v>87</v>
      </c>
      <c r="V316" s="44" t="s">
        <v>87</v>
      </c>
      <c r="W316" s="44" t="s">
        <v>87</v>
      </c>
      <c r="X316" s="44" t="s">
        <v>87</v>
      </c>
      <c r="Y316" s="44" t="s">
        <v>87</v>
      </c>
      <c r="Z316" s="44" t="s">
        <v>87</v>
      </c>
      <c r="AA316" s="44" t="s">
        <v>87</v>
      </c>
      <c r="AB316" s="44" t="s">
        <v>87</v>
      </c>
      <c r="AC316" s="44" t="s">
        <v>87</v>
      </c>
      <c r="AD316" s="45">
        <f t="shared" si="72"/>
        <v>0</v>
      </c>
      <c r="AE316" s="45">
        <f t="shared" si="72"/>
        <v>0</v>
      </c>
      <c r="AF316" s="45">
        <f t="shared" si="72"/>
        <v>0</v>
      </c>
      <c r="AG316" s="45">
        <f t="shared" si="72"/>
        <v>0</v>
      </c>
      <c r="AH316" s="45">
        <f t="shared" si="78"/>
        <v>0</v>
      </c>
      <c r="AI316" s="44">
        <v>0</v>
      </c>
      <c r="AJ316" s="44">
        <v>0</v>
      </c>
      <c r="AK316" s="44">
        <v>0</v>
      </c>
      <c r="AL316" s="44">
        <v>0</v>
      </c>
      <c r="AM316" s="44">
        <v>0</v>
      </c>
      <c r="AN316" s="44">
        <v>0</v>
      </c>
      <c r="AO316" s="44">
        <v>0</v>
      </c>
      <c r="AP316" s="44">
        <v>0</v>
      </c>
      <c r="AQ316" s="44">
        <v>0</v>
      </c>
      <c r="AR316" s="44">
        <v>0</v>
      </c>
      <c r="AS316" s="44">
        <v>0</v>
      </c>
      <c r="AT316" s="44">
        <v>0</v>
      </c>
      <c r="AU316" s="44">
        <v>0</v>
      </c>
      <c r="AV316" s="44">
        <v>0</v>
      </c>
      <c r="AW316" s="44">
        <v>0</v>
      </c>
      <c r="AX316" s="44">
        <v>0</v>
      </c>
      <c r="AY316" s="44">
        <v>0</v>
      </c>
      <c r="AZ316" s="44">
        <v>0</v>
      </c>
      <c r="BA316" s="44">
        <v>0</v>
      </c>
      <c r="BB316" s="44">
        <v>0</v>
      </c>
      <c r="BC316" s="44" t="s">
        <v>87</v>
      </c>
      <c r="BD316" s="44" t="s">
        <v>87</v>
      </c>
      <c r="BE316" s="44" t="s">
        <v>87</v>
      </c>
      <c r="BF316" s="44" t="s">
        <v>87</v>
      </c>
      <c r="BG316" s="44" t="s">
        <v>87</v>
      </c>
      <c r="BH316" s="49" t="s">
        <v>673</v>
      </c>
      <c r="BI316" s="40"/>
      <c r="BJ316" s="31"/>
      <c r="BK316" s="32"/>
    </row>
    <row r="317" spans="1:63" s="33" customFormat="1" ht="63" x14ac:dyDescent="0.25">
      <c r="A317" s="82" t="s">
        <v>472</v>
      </c>
      <c r="B317" s="80" t="s">
        <v>722</v>
      </c>
      <c r="C317" s="83" t="s">
        <v>723</v>
      </c>
      <c r="D317" s="44" t="s">
        <v>87</v>
      </c>
      <c r="E317" s="45" t="s">
        <v>87</v>
      </c>
      <c r="F317" s="45" t="s">
        <v>87</v>
      </c>
      <c r="G317" s="45" t="s">
        <v>87</v>
      </c>
      <c r="H317" s="45" t="s">
        <v>87</v>
      </c>
      <c r="I317" s="45" t="s">
        <v>87</v>
      </c>
      <c r="J317" s="44" t="s">
        <v>87</v>
      </c>
      <c r="K317" s="44" t="s">
        <v>87</v>
      </c>
      <c r="L317" s="44" t="s">
        <v>87</v>
      </c>
      <c r="M317" s="44" t="s">
        <v>87</v>
      </c>
      <c r="N317" s="44" t="s">
        <v>87</v>
      </c>
      <c r="O317" s="44" t="s">
        <v>87</v>
      </c>
      <c r="P317" s="44" t="s">
        <v>87</v>
      </c>
      <c r="Q317" s="44" t="s">
        <v>87</v>
      </c>
      <c r="R317" s="44" t="s">
        <v>87</v>
      </c>
      <c r="S317" s="44" t="s">
        <v>87</v>
      </c>
      <c r="T317" s="44" t="s">
        <v>87</v>
      </c>
      <c r="U317" s="44" t="s">
        <v>87</v>
      </c>
      <c r="V317" s="44" t="s">
        <v>87</v>
      </c>
      <c r="W317" s="44" t="s">
        <v>87</v>
      </c>
      <c r="X317" s="44" t="s">
        <v>87</v>
      </c>
      <c r="Y317" s="44" t="s">
        <v>87</v>
      </c>
      <c r="Z317" s="44" t="s">
        <v>87</v>
      </c>
      <c r="AA317" s="44" t="s">
        <v>87</v>
      </c>
      <c r="AB317" s="44" t="s">
        <v>87</v>
      </c>
      <c r="AC317" s="44" t="s">
        <v>87</v>
      </c>
      <c r="AD317" s="45">
        <f t="shared" si="72"/>
        <v>0</v>
      </c>
      <c r="AE317" s="45">
        <f t="shared" si="72"/>
        <v>0</v>
      </c>
      <c r="AF317" s="45">
        <f t="shared" si="72"/>
        <v>0</v>
      </c>
      <c r="AG317" s="45">
        <f t="shared" si="72"/>
        <v>0</v>
      </c>
      <c r="AH317" s="45">
        <f t="shared" si="78"/>
        <v>0</v>
      </c>
      <c r="AI317" s="44">
        <v>0</v>
      </c>
      <c r="AJ317" s="44">
        <v>0</v>
      </c>
      <c r="AK317" s="44">
        <v>0</v>
      </c>
      <c r="AL317" s="44">
        <v>0</v>
      </c>
      <c r="AM317" s="44">
        <v>0</v>
      </c>
      <c r="AN317" s="44">
        <v>0</v>
      </c>
      <c r="AO317" s="44">
        <v>0</v>
      </c>
      <c r="AP317" s="44">
        <v>0</v>
      </c>
      <c r="AQ317" s="44">
        <v>0</v>
      </c>
      <c r="AR317" s="44">
        <v>0</v>
      </c>
      <c r="AS317" s="44">
        <v>0</v>
      </c>
      <c r="AT317" s="44">
        <v>0</v>
      </c>
      <c r="AU317" s="44">
        <v>0</v>
      </c>
      <c r="AV317" s="44">
        <v>0</v>
      </c>
      <c r="AW317" s="44">
        <v>0</v>
      </c>
      <c r="AX317" s="44">
        <v>0</v>
      </c>
      <c r="AY317" s="44">
        <v>0</v>
      </c>
      <c r="AZ317" s="44">
        <v>0</v>
      </c>
      <c r="BA317" s="44">
        <v>0</v>
      </c>
      <c r="BB317" s="44">
        <v>0</v>
      </c>
      <c r="BC317" s="44" t="s">
        <v>87</v>
      </c>
      <c r="BD317" s="44" t="s">
        <v>87</v>
      </c>
      <c r="BE317" s="44" t="s">
        <v>87</v>
      </c>
      <c r="BF317" s="44" t="s">
        <v>87</v>
      </c>
      <c r="BG317" s="44" t="s">
        <v>87</v>
      </c>
      <c r="BH317" s="49" t="s">
        <v>673</v>
      </c>
      <c r="BI317" s="40"/>
      <c r="BJ317" s="31"/>
      <c r="BK317" s="32"/>
    </row>
    <row r="318" spans="1:63" s="33" customFormat="1" ht="63" x14ac:dyDescent="0.25">
      <c r="A318" s="82" t="s">
        <v>472</v>
      </c>
      <c r="B318" s="80" t="s">
        <v>724</v>
      </c>
      <c r="C318" s="83" t="s">
        <v>725</v>
      </c>
      <c r="D318" s="44" t="s">
        <v>87</v>
      </c>
      <c r="E318" s="45" t="s">
        <v>87</v>
      </c>
      <c r="F318" s="45" t="s">
        <v>87</v>
      </c>
      <c r="G318" s="45" t="s">
        <v>87</v>
      </c>
      <c r="H318" s="45" t="s">
        <v>87</v>
      </c>
      <c r="I318" s="45" t="s">
        <v>87</v>
      </c>
      <c r="J318" s="44" t="s">
        <v>87</v>
      </c>
      <c r="K318" s="44" t="s">
        <v>87</v>
      </c>
      <c r="L318" s="44" t="s">
        <v>87</v>
      </c>
      <c r="M318" s="44" t="s">
        <v>87</v>
      </c>
      <c r="N318" s="44" t="s">
        <v>87</v>
      </c>
      <c r="O318" s="44" t="s">
        <v>87</v>
      </c>
      <c r="P318" s="44" t="s">
        <v>87</v>
      </c>
      <c r="Q318" s="44" t="s">
        <v>87</v>
      </c>
      <c r="R318" s="44" t="s">
        <v>87</v>
      </c>
      <c r="S318" s="44" t="s">
        <v>87</v>
      </c>
      <c r="T318" s="44" t="s">
        <v>87</v>
      </c>
      <c r="U318" s="44" t="s">
        <v>87</v>
      </c>
      <c r="V318" s="44" t="s">
        <v>87</v>
      </c>
      <c r="W318" s="44" t="s">
        <v>87</v>
      </c>
      <c r="X318" s="44" t="s">
        <v>87</v>
      </c>
      <c r="Y318" s="44" t="s">
        <v>87</v>
      </c>
      <c r="Z318" s="44" t="s">
        <v>87</v>
      </c>
      <c r="AA318" s="44" t="s">
        <v>87</v>
      </c>
      <c r="AB318" s="44" t="s">
        <v>87</v>
      </c>
      <c r="AC318" s="44" t="s">
        <v>87</v>
      </c>
      <c r="AD318" s="45">
        <f t="shared" si="72"/>
        <v>0</v>
      </c>
      <c r="AE318" s="45">
        <f t="shared" si="72"/>
        <v>0</v>
      </c>
      <c r="AF318" s="45">
        <f t="shared" si="72"/>
        <v>0</v>
      </c>
      <c r="AG318" s="45">
        <f t="shared" si="72"/>
        <v>0</v>
      </c>
      <c r="AH318" s="45">
        <f t="shared" si="78"/>
        <v>0</v>
      </c>
      <c r="AI318" s="44">
        <v>0</v>
      </c>
      <c r="AJ318" s="44">
        <v>0</v>
      </c>
      <c r="AK318" s="44">
        <v>0</v>
      </c>
      <c r="AL318" s="44">
        <v>0</v>
      </c>
      <c r="AM318" s="44">
        <v>0</v>
      </c>
      <c r="AN318" s="44">
        <v>0</v>
      </c>
      <c r="AO318" s="44">
        <v>0</v>
      </c>
      <c r="AP318" s="44">
        <v>0</v>
      </c>
      <c r="AQ318" s="44">
        <v>0</v>
      </c>
      <c r="AR318" s="44">
        <v>0</v>
      </c>
      <c r="AS318" s="44">
        <v>0</v>
      </c>
      <c r="AT318" s="44">
        <v>0</v>
      </c>
      <c r="AU318" s="44">
        <v>0</v>
      </c>
      <c r="AV318" s="44">
        <v>0</v>
      </c>
      <c r="AW318" s="44">
        <v>0</v>
      </c>
      <c r="AX318" s="44">
        <v>0</v>
      </c>
      <c r="AY318" s="44">
        <v>0</v>
      </c>
      <c r="AZ318" s="44">
        <v>0</v>
      </c>
      <c r="BA318" s="44">
        <v>0</v>
      </c>
      <c r="BB318" s="44">
        <v>0</v>
      </c>
      <c r="BC318" s="44" t="s">
        <v>87</v>
      </c>
      <c r="BD318" s="44" t="s">
        <v>87</v>
      </c>
      <c r="BE318" s="44" t="s">
        <v>87</v>
      </c>
      <c r="BF318" s="44" t="s">
        <v>87</v>
      </c>
      <c r="BG318" s="44" t="s">
        <v>87</v>
      </c>
      <c r="BH318" s="49" t="s">
        <v>673</v>
      </c>
      <c r="BI318" s="40"/>
      <c r="BJ318" s="31"/>
      <c r="BK318" s="32"/>
    </row>
    <row r="319" spans="1:63" s="33" customFormat="1" ht="63" x14ac:dyDescent="0.25">
      <c r="A319" s="82" t="s">
        <v>472</v>
      </c>
      <c r="B319" s="80" t="s">
        <v>726</v>
      </c>
      <c r="C319" s="83" t="s">
        <v>727</v>
      </c>
      <c r="D319" s="44" t="s">
        <v>87</v>
      </c>
      <c r="E319" s="45" t="s">
        <v>87</v>
      </c>
      <c r="F319" s="45" t="s">
        <v>87</v>
      </c>
      <c r="G319" s="45" t="s">
        <v>87</v>
      </c>
      <c r="H319" s="45" t="s">
        <v>87</v>
      </c>
      <c r="I319" s="45" t="s">
        <v>87</v>
      </c>
      <c r="J319" s="44" t="s">
        <v>87</v>
      </c>
      <c r="K319" s="44" t="s">
        <v>87</v>
      </c>
      <c r="L319" s="44" t="s">
        <v>87</v>
      </c>
      <c r="M319" s="44" t="s">
        <v>87</v>
      </c>
      <c r="N319" s="44" t="s">
        <v>87</v>
      </c>
      <c r="O319" s="44" t="s">
        <v>87</v>
      </c>
      <c r="P319" s="44" t="s">
        <v>87</v>
      </c>
      <c r="Q319" s="44" t="s">
        <v>87</v>
      </c>
      <c r="R319" s="44" t="s">
        <v>87</v>
      </c>
      <c r="S319" s="44" t="s">
        <v>87</v>
      </c>
      <c r="T319" s="44" t="s">
        <v>87</v>
      </c>
      <c r="U319" s="44" t="s">
        <v>87</v>
      </c>
      <c r="V319" s="44" t="s">
        <v>87</v>
      </c>
      <c r="W319" s="44" t="s">
        <v>87</v>
      </c>
      <c r="X319" s="44" t="s">
        <v>87</v>
      </c>
      <c r="Y319" s="44" t="s">
        <v>87</v>
      </c>
      <c r="Z319" s="44" t="s">
        <v>87</v>
      </c>
      <c r="AA319" s="44" t="s">
        <v>87</v>
      </c>
      <c r="AB319" s="44" t="s">
        <v>87</v>
      </c>
      <c r="AC319" s="44" t="s">
        <v>87</v>
      </c>
      <c r="AD319" s="45">
        <f t="shared" si="72"/>
        <v>0</v>
      </c>
      <c r="AE319" s="45">
        <f t="shared" si="72"/>
        <v>0</v>
      </c>
      <c r="AF319" s="45">
        <f t="shared" si="72"/>
        <v>0</v>
      </c>
      <c r="AG319" s="45">
        <f t="shared" si="72"/>
        <v>0</v>
      </c>
      <c r="AH319" s="45">
        <f t="shared" si="78"/>
        <v>0</v>
      </c>
      <c r="AI319" s="44">
        <v>0</v>
      </c>
      <c r="AJ319" s="44">
        <v>0</v>
      </c>
      <c r="AK319" s="44">
        <v>0</v>
      </c>
      <c r="AL319" s="44">
        <v>0</v>
      </c>
      <c r="AM319" s="44">
        <v>0</v>
      </c>
      <c r="AN319" s="44">
        <v>0</v>
      </c>
      <c r="AO319" s="44">
        <v>0</v>
      </c>
      <c r="AP319" s="44">
        <v>0</v>
      </c>
      <c r="AQ319" s="44">
        <v>0</v>
      </c>
      <c r="AR319" s="44">
        <v>0</v>
      </c>
      <c r="AS319" s="44">
        <v>0</v>
      </c>
      <c r="AT319" s="44">
        <v>0</v>
      </c>
      <c r="AU319" s="44">
        <v>0</v>
      </c>
      <c r="AV319" s="44">
        <v>0</v>
      </c>
      <c r="AW319" s="44">
        <v>0</v>
      </c>
      <c r="AX319" s="44">
        <v>0</v>
      </c>
      <c r="AY319" s="44">
        <v>0</v>
      </c>
      <c r="AZ319" s="44">
        <v>0</v>
      </c>
      <c r="BA319" s="44">
        <v>0</v>
      </c>
      <c r="BB319" s="44">
        <v>0</v>
      </c>
      <c r="BC319" s="44" t="s">
        <v>87</v>
      </c>
      <c r="BD319" s="44" t="s">
        <v>87</v>
      </c>
      <c r="BE319" s="44" t="s">
        <v>87</v>
      </c>
      <c r="BF319" s="44" t="s">
        <v>87</v>
      </c>
      <c r="BG319" s="44" t="s">
        <v>87</v>
      </c>
      <c r="BH319" s="49" t="s">
        <v>673</v>
      </c>
      <c r="BI319" s="40"/>
      <c r="BJ319" s="31"/>
      <c r="BK319" s="32"/>
    </row>
    <row r="320" spans="1:63" s="33" customFormat="1" ht="63" x14ac:dyDescent="0.25">
      <c r="A320" s="82" t="s">
        <v>472</v>
      </c>
      <c r="B320" s="80" t="s">
        <v>728</v>
      </c>
      <c r="C320" s="83" t="s">
        <v>729</v>
      </c>
      <c r="D320" s="44" t="s">
        <v>87</v>
      </c>
      <c r="E320" s="45" t="s">
        <v>87</v>
      </c>
      <c r="F320" s="45" t="s">
        <v>87</v>
      </c>
      <c r="G320" s="45" t="s">
        <v>87</v>
      </c>
      <c r="H320" s="45" t="s">
        <v>87</v>
      </c>
      <c r="I320" s="45" t="s">
        <v>87</v>
      </c>
      <c r="J320" s="44" t="s">
        <v>87</v>
      </c>
      <c r="K320" s="44" t="s">
        <v>87</v>
      </c>
      <c r="L320" s="44" t="s">
        <v>87</v>
      </c>
      <c r="M320" s="44" t="s">
        <v>87</v>
      </c>
      <c r="N320" s="44" t="s">
        <v>87</v>
      </c>
      <c r="O320" s="44" t="s">
        <v>87</v>
      </c>
      <c r="P320" s="44" t="s">
        <v>87</v>
      </c>
      <c r="Q320" s="44" t="s">
        <v>87</v>
      </c>
      <c r="R320" s="44" t="s">
        <v>87</v>
      </c>
      <c r="S320" s="44" t="s">
        <v>87</v>
      </c>
      <c r="T320" s="44" t="s">
        <v>87</v>
      </c>
      <c r="U320" s="44" t="s">
        <v>87</v>
      </c>
      <c r="V320" s="44" t="s">
        <v>87</v>
      </c>
      <c r="W320" s="44" t="s">
        <v>87</v>
      </c>
      <c r="X320" s="44" t="s">
        <v>87</v>
      </c>
      <c r="Y320" s="44" t="s">
        <v>87</v>
      </c>
      <c r="Z320" s="44" t="s">
        <v>87</v>
      </c>
      <c r="AA320" s="44" t="s">
        <v>87</v>
      </c>
      <c r="AB320" s="44" t="s">
        <v>87</v>
      </c>
      <c r="AC320" s="44" t="s">
        <v>87</v>
      </c>
      <c r="AD320" s="45">
        <f t="shared" si="72"/>
        <v>0</v>
      </c>
      <c r="AE320" s="45">
        <f t="shared" si="72"/>
        <v>0</v>
      </c>
      <c r="AF320" s="45">
        <f t="shared" si="72"/>
        <v>0</v>
      </c>
      <c r="AG320" s="45">
        <f t="shared" si="72"/>
        <v>0</v>
      </c>
      <c r="AH320" s="45">
        <f t="shared" si="78"/>
        <v>0</v>
      </c>
      <c r="AI320" s="44">
        <v>0</v>
      </c>
      <c r="AJ320" s="44">
        <v>0</v>
      </c>
      <c r="AK320" s="44">
        <v>0</v>
      </c>
      <c r="AL320" s="44">
        <v>0</v>
      </c>
      <c r="AM320" s="44">
        <v>0</v>
      </c>
      <c r="AN320" s="44">
        <v>0</v>
      </c>
      <c r="AO320" s="44">
        <v>0</v>
      </c>
      <c r="AP320" s="44">
        <v>0</v>
      </c>
      <c r="AQ320" s="44">
        <v>0</v>
      </c>
      <c r="AR320" s="44">
        <v>0</v>
      </c>
      <c r="AS320" s="44">
        <v>0</v>
      </c>
      <c r="AT320" s="44">
        <v>0</v>
      </c>
      <c r="AU320" s="44">
        <v>0</v>
      </c>
      <c r="AV320" s="44">
        <v>0</v>
      </c>
      <c r="AW320" s="44">
        <v>0</v>
      </c>
      <c r="AX320" s="44">
        <v>0</v>
      </c>
      <c r="AY320" s="44">
        <v>0</v>
      </c>
      <c r="AZ320" s="44">
        <v>0</v>
      </c>
      <c r="BA320" s="44">
        <v>0</v>
      </c>
      <c r="BB320" s="44">
        <v>0</v>
      </c>
      <c r="BC320" s="44" t="s">
        <v>87</v>
      </c>
      <c r="BD320" s="44" t="s">
        <v>87</v>
      </c>
      <c r="BE320" s="44" t="s">
        <v>87</v>
      </c>
      <c r="BF320" s="44" t="s">
        <v>87</v>
      </c>
      <c r="BG320" s="44" t="s">
        <v>87</v>
      </c>
      <c r="BH320" s="49" t="s">
        <v>673</v>
      </c>
      <c r="BI320" s="40"/>
      <c r="BJ320" s="31"/>
      <c r="BK320" s="32"/>
    </row>
    <row r="321" spans="1:63" s="33" customFormat="1" ht="63" x14ac:dyDescent="0.25">
      <c r="A321" s="82" t="s">
        <v>472</v>
      </c>
      <c r="B321" s="80" t="s">
        <v>730</v>
      </c>
      <c r="C321" s="83" t="s">
        <v>731</v>
      </c>
      <c r="D321" s="44" t="s">
        <v>87</v>
      </c>
      <c r="E321" s="45" t="s">
        <v>87</v>
      </c>
      <c r="F321" s="45" t="s">
        <v>87</v>
      </c>
      <c r="G321" s="45" t="s">
        <v>87</v>
      </c>
      <c r="H321" s="45" t="s">
        <v>87</v>
      </c>
      <c r="I321" s="45" t="s">
        <v>87</v>
      </c>
      <c r="J321" s="44" t="s">
        <v>87</v>
      </c>
      <c r="K321" s="44" t="s">
        <v>87</v>
      </c>
      <c r="L321" s="44" t="s">
        <v>87</v>
      </c>
      <c r="M321" s="44" t="s">
        <v>87</v>
      </c>
      <c r="N321" s="44" t="s">
        <v>87</v>
      </c>
      <c r="O321" s="44" t="s">
        <v>87</v>
      </c>
      <c r="P321" s="44" t="s">
        <v>87</v>
      </c>
      <c r="Q321" s="44" t="s">
        <v>87</v>
      </c>
      <c r="R321" s="44" t="s">
        <v>87</v>
      </c>
      <c r="S321" s="44" t="s">
        <v>87</v>
      </c>
      <c r="T321" s="44" t="s">
        <v>87</v>
      </c>
      <c r="U321" s="44" t="s">
        <v>87</v>
      </c>
      <c r="V321" s="44" t="s">
        <v>87</v>
      </c>
      <c r="W321" s="44" t="s">
        <v>87</v>
      </c>
      <c r="X321" s="44" t="s">
        <v>87</v>
      </c>
      <c r="Y321" s="44" t="s">
        <v>87</v>
      </c>
      <c r="Z321" s="44" t="s">
        <v>87</v>
      </c>
      <c r="AA321" s="44" t="s">
        <v>87</v>
      </c>
      <c r="AB321" s="44" t="s">
        <v>87</v>
      </c>
      <c r="AC321" s="44" t="s">
        <v>87</v>
      </c>
      <c r="AD321" s="45">
        <f t="shared" si="72"/>
        <v>0</v>
      </c>
      <c r="AE321" s="45">
        <f t="shared" si="72"/>
        <v>0</v>
      </c>
      <c r="AF321" s="45">
        <f t="shared" si="72"/>
        <v>0</v>
      </c>
      <c r="AG321" s="45">
        <f t="shared" si="72"/>
        <v>0</v>
      </c>
      <c r="AH321" s="45">
        <f t="shared" si="78"/>
        <v>0</v>
      </c>
      <c r="AI321" s="44">
        <v>0</v>
      </c>
      <c r="AJ321" s="44">
        <v>0</v>
      </c>
      <c r="AK321" s="44">
        <v>0</v>
      </c>
      <c r="AL321" s="44">
        <v>0</v>
      </c>
      <c r="AM321" s="44">
        <v>0</v>
      </c>
      <c r="AN321" s="44">
        <v>0</v>
      </c>
      <c r="AO321" s="44">
        <v>0</v>
      </c>
      <c r="AP321" s="44">
        <v>0</v>
      </c>
      <c r="AQ321" s="44">
        <v>0</v>
      </c>
      <c r="AR321" s="44">
        <v>0</v>
      </c>
      <c r="AS321" s="44">
        <v>0</v>
      </c>
      <c r="AT321" s="44">
        <v>0</v>
      </c>
      <c r="AU321" s="44">
        <v>0</v>
      </c>
      <c r="AV321" s="44">
        <v>0</v>
      </c>
      <c r="AW321" s="44">
        <v>0</v>
      </c>
      <c r="AX321" s="44">
        <v>0</v>
      </c>
      <c r="AY321" s="44">
        <v>0</v>
      </c>
      <c r="AZ321" s="44">
        <v>0</v>
      </c>
      <c r="BA321" s="44">
        <v>0</v>
      </c>
      <c r="BB321" s="44">
        <v>0</v>
      </c>
      <c r="BC321" s="44" t="s">
        <v>87</v>
      </c>
      <c r="BD321" s="44" t="s">
        <v>87</v>
      </c>
      <c r="BE321" s="44" t="s">
        <v>87</v>
      </c>
      <c r="BF321" s="44" t="s">
        <v>87</v>
      </c>
      <c r="BG321" s="44" t="s">
        <v>87</v>
      </c>
      <c r="BH321" s="49" t="s">
        <v>673</v>
      </c>
      <c r="BI321" s="40"/>
      <c r="BJ321" s="31"/>
      <c r="BK321" s="32"/>
    </row>
    <row r="322" spans="1:63" s="33" customFormat="1" ht="63" x14ac:dyDescent="0.25">
      <c r="A322" s="82" t="s">
        <v>472</v>
      </c>
      <c r="B322" s="80" t="s">
        <v>732</v>
      </c>
      <c r="C322" s="83" t="s">
        <v>733</v>
      </c>
      <c r="D322" s="44" t="s">
        <v>87</v>
      </c>
      <c r="E322" s="45" t="s">
        <v>87</v>
      </c>
      <c r="F322" s="45" t="s">
        <v>87</v>
      </c>
      <c r="G322" s="45" t="s">
        <v>87</v>
      </c>
      <c r="H322" s="45" t="s">
        <v>87</v>
      </c>
      <c r="I322" s="45" t="s">
        <v>87</v>
      </c>
      <c r="J322" s="44" t="s">
        <v>87</v>
      </c>
      <c r="K322" s="44" t="s">
        <v>87</v>
      </c>
      <c r="L322" s="44" t="s">
        <v>87</v>
      </c>
      <c r="M322" s="44" t="s">
        <v>87</v>
      </c>
      <c r="N322" s="44" t="s">
        <v>87</v>
      </c>
      <c r="O322" s="44" t="s">
        <v>87</v>
      </c>
      <c r="P322" s="44" t="s">
        <v>87</v>
      </c>
      <c r="Q322" s="44" t="s">
        <v>87</v>
      </c>
      <c r="R322" s="44" t="s">
        <v>87</v>
      </c>
      <c r="S322" s="44" t="s">
        <v>87</v>
      </c>
      <c r="T322" s="44" t="s">
        <v>87</v>
      </c>
      <c r="U322" s="44" t="s">
        <v>87</v>
      </c>
      <c r="V322" s="44" t="s">
        <v>87</v>
      </c>
      <c r="W322" s="44" t="s">
        <v>87</v>
      </c>
      <c r="X322" s="44" t="s">
        <v>87</v>
      </c>
      <c r="Y322" s="44" t="s">
        <v>87</v>
      </c>
      <c r="Z322" s="44" t="s">
        <v>87</v>
      </c>
      <c r="AA322" s="44" t="s">
        <v>87</v>
      </c>
      <c r="AB322" s="44" t="s">
        <v>87</v>
      </c>
      <c r="AC322" s="44" t="s">
        <v>87</v>
      </c>
      <c r="AD322" s="45">
        <f t="shared" si="72"/>
        <v>0</v>
      </c>
      <c r="AE322" s="45">
        <f t="shared" si="72"/>
        <v>0</v>
      </c>
      <c r="AF322" s="45">
        <f t="shared" si="72"/>
        <v>0</v>
      </c>
      <c r="AG322" s="45">
        <f t="shared" si="72"/>
        <v>0</v>
      </c>
      <c r="AH322" s="45">
        <f t="shared" si="78"/>
        <v>0</v>
      </c>
      <c r="AI322" s="44">
        <v>0</v>
      </c>
      <c r="AJ322" s="44">
        <v>0</v>
      </c>
      <c r="AK322" s="44">
        <v>0</v>
      </c>
      <c r="AL322" s="44">
        <v>0</v>
      </c>
      <c r="AM322" s="44">
        <v>0</v>
      </c>
      <c r="AN322" s="44">
        <v>0</v>
      </c>
      <c r="AO322" s="44">
        <v>0</v>
      </c>
      <c r="AP322" s="44">
        <v>0</v>
      </c>
      <c r="AQ322" s="44">
        <v>0</v>
      </c>
      <c r="AR322" s="44">
        <v>0</v>
      </c>
      <c r="AS322" s="44">
        <v>0</v>
      </c>
      <c r="AT322" s="44">
        <v>0</v>
      </c>
      <c r="AU322" s="44">
        <v>0</v>
      </c>
      <c r="AV322" s="44">
        <v>0</v>
      </c>
      <c r="AW322" s="44">
        <v>0</v>
      </c>
      <c r="AX322" s="44">
        <v>0</v>
      </c>
      <c r="AY322" s="44">
        <v>0</v>
      </c>
      <c r="AZ322" s="44">
        <v>0</v>
      </c>
      <c r="BA322" s="44">
        <v>0</v>
      </c>
      <c r="BB322" s="44">
        <v>0</v>
      </c>
      <c r="BC322" s="44" t="s">
        <v>87</v>
      </c>
      <c r="BD322" s="44" t="s">
        <v>87</v>
      </c>
      <c r="BE322" s="44" t="s">
        <v>87</v>
      </c>
      <c r="BF322" s="44" t="s">
        <v>87</v>
      </c>
      <c r="BG322" s="44" t="s">
        <v>87</v>
      </c>
      <c r="BH322" s="49" t="s">
        <v>673</v>
      </c>
      <c r="BI322" s="40"/>
      <c r="BJ322" s="31"/>
      <c r="BK322" s="32"/>
    </row>
    <row r="323" spans="1:63" s="33" customFormat="1" ht="63" x14ac:dyDescent="0.25">
      <c r="A323" s="82" t="s">
        <v>472</v>
      </c>
      <c r="B323" s="80" t="s">
        <v>734</v>
      </c>
      <c r="C323" s="83" t="s">
        <v>735</v>
      </c>
      <c r="D323" s="44" t="s">
        <v>87</v>
      </c>
      <c r="E323" s="45" t="s">
        <v>87</v>
      </c>
      <c r="F323" s="45" t="s">
        <v>87</v>
      </c>
      <c r="G323" s="45" t="s">
        <v>87</v>
      </c>
      <c r="H323" s="45" t="s">
        <v>87</v>
      </c>
      <c r="I323" s="45" t="s">
        <v>87</v>
      </c>
      <c r="J323" s="44" t="s">
        <v>87</v>
      </c>
      <c r="K323" s="44" t="s">
        <v>87</v>
      </c>
      <c r="L323" s="44" t="s">
        <v>87</v>
      </c>
      <c r="M323" s="44" t="s">
        <v>87</v>
      </c>
      <c r="N323" s="44" t="s">
        <v>87</v>
      </c>
      <c r="O323" s="44" t="s">
        <v>87</v>
      </c>
      <c r="P323" s="44" t="s">
        <v>87</v>
      </c>
      <c r="Q323" s="44" t="s">
        <v>87</v>
      </c>
      <c r="R323" s="44" t="s">
        <v>87</v>
      </c>
      <c r="S323" s="44" t="s">
        <v>87</v>
      </c>
      <c r="T323" s="44" t="s">
        <v>87</v>
      </c>
      <c r="U323" s="44" t="s">
        <v>87</v>
      </c>
      <c r="V323" s="44" t="s">
        <v>87</v>
      </c>
      <c r="W323" s="44" t="s">
        <v>87</v>
      </c>
      <c r="X323" s="44" t="s">
        <v>87</v>
      </c>
      <c r="Y323" s="44" t="s">
        <v>87</v>
      </c>
      <c r="Z323" s="44" t="s">
        <v>87</v>
      </c>
      <c r="AA323" s="44" t="s">
        <v>87</v>
      </c>
      <c r="AB323" s="44" t="s">
        <v>87</v>
      </c>
      <c r="AC323" s="44" t="s">
        <v>87</v>
      </c>
      <c r="AD323" s="45">
        <f t="shared" si="72"/>
        <v>0</v>
      </c>
      <c r="AE323" s="45">
        <f t="shared" si="72"/>
        <v>0</v>
      </c>
      <c r="AF323" s="45">
        <f t="shared" si="72"/>
        <v>0</v>
      </c>
      <c r="AG323" s="45">
        <f t="shared" si="72"/>
        <v>0</v>
      </c>
      <c r="AH323" s="45">
        <f t="shared" si="78"/>
        <v>0</v>
      </c>
      <c r="AI323" s="44">
        <v>0</v>
      </c>
      <c r="AJ323" s="44">
        <v>0</v>
      </c>
      <c r="AK323" s="44">
        <v>0</v>
      </c>
      <c r="AL323" s="44">
        <v>0</v>
      </c>
      <c r="AM323" s="44">
        <v>0</v>
      </c>
      <c r="AN323" s="44">
        <v>0</v>
      </c>
      <c r="AO323" s="44">
        <v>0</v>
      </c>
      <c r="AP323" s="44">
        <v>0</v>
      </c>
      <c r="AQ323" s="44">
        <v>0</v>
      </c>
      <c r="AR323" s="44">
        <v>0</v>
      </c>
      <c r="AS323" s="44">
        <v>0</v>
      </c>
      <c r="AT323" s="44">
        <v>0</v>
      </c>
      <c r="AU323" s="44">
        <v>0</v>
      </c>
      <c r="AV323" s="44">
        <v>0</v>
      </c>
      <c r="AW323" s="44">
        <v>0</v>
      </c>
      <c r="AX323" s="44">
        <v>0</v>
      </c>
      <c r="AY323" s="44">
        <v>0</v>
      </c>
      <c r="AZ323" s="44">
        <v>0</v>
      </c>
      <c r="BA323" s="44">
        <v>0</v>
      </c>
      <c r="BB323" s="44">
        <v>0</v>
      </c>
      <c r="BC323" s="44" t="s">
        <v>87</v>
      </c>
      <c r="BD323" s="44" t="s">
        <v>87</v>
      </c>
      <c r="BE323" s="44" t="s">
        <v>87</v>
      </c>
      <c r="BF323" s="44" t="s">
        <v>87</v>
      </c>
      <c r="BG323" s="44" t="s">
        <v>87</v>
      </c>
      <c r="BH323" s="49" t="s">
        <v>673</v>
      </c>
      <c r="BI323" s="40"/>
      <c r="BJ323" s="31"/>
      <c r="BK323" s="32"/>
    </row>
    <row r="324" spans="1:63" s="33" customFormat="1" ht="63" x14ac:dyDescent="0.25">
      <c r="A324" s="82" t="s">
        <v>472</v>
      </c>
      <c r="B324" s="80" t="s">
        <v>736</v>
      </c>
      <c r="C324" s="83" t="s">
        <v>737</v>
      </c>
      <c r="D324" s="44" t="s">
        <v>87</v>
      </c>
      <c r="E324" s="45" t="s">
        <v>87</v>
      </c>
      <c r="F324" s="45" t="s">
        <v>87</v>
      </c>
      <c r="G324" s="45" t="s">
        <v>87</v>
      </c>
      <c r="H324" s="45" t="s">
        <v>87</v>
      </c>
      <c r="I324" s="45" t="s">
        <v>87</v>
      </c>
      <c r="J324" s="44" t="s">
        <v>87</v>
      </c>
      <c r="K324" s="44" t="s">
        <v>87</v>
      </c>
      <c r="L324" s="44" t="s">
        <v>87</v>
      </c>
      <c r="M324" s="44" t="s">
        <v>87</v>
      </c>
      <c r="N324" s="44" t="s">
        <v>87</v>
      </c>
      <c r="O324" s="44" t="s">
        <v>87</v>
      </c>
      <c r="P324" s="44" t="s">
        <v>87</v>
      </c>
      <c r="Q324" s="44" t="s">
        <v>87</v>
      </c>
      <c r="R324" s="44" t="s">
        <v>87</v>
      </c>
      <c r="S324" s="44" t="s">
        <v>87</v>
      </c>
      <c r="T324" s="44" t="s">
        <v>87</v>
      </c>
      <c r="U324" s="44" t="s">
        <v>87</v>
      </c>
      <c r="V324" s="44" t="s">
        <v>87</v>
      </c>
      <c r="W324" s="44" t="s">
        <v>87</v>
      </c>
      <c r="X324" s="44" t="s">
        <v>87</v>
      </c>
      <c r="Y324" s="44" t="s">
        <v>87</v>
      </c>
      <c r="Z324" s="44" t="s">
        <v>87</v>
      </c>
      <c r="AA324" s="44" t="s">
        <v>87</v>
      </c>
      <c r="AB324" s="44" t="s">
        <v>87</v>
      </c>
      <c r="AC324" s="44" t="s">
        <v>87</v>
      </c>
      <c r="AD324" s="45">
        <f t="shared" si="72"/>
        <v>0</v>
      </c>
      <c r="AE324" s="45">
        <f t="shared" si="72"/>
        <v>0</v>
      </c>
      <c r="AF324" s="45">
        <f t="shared" si="72"/>
        <v>0</v>
      </c>
      <c r="AG324" s="45">
        <f t="shared" si="72"/>
        <v>0</v>
      </c>
      <c r="AH324" s="45">
        <f t="shared" si="78"/>
        <v>0</v>
      </c>
      <c r="AI324" s="44">
        <v>0</v>
      </c>
      <c r="AJ324" s="44">
        <v>0</v>
      </c>
      <c r="AK324" s="44">
        <v>0</v>
      </c>
      <c r="AL324" s="44">
        <v>0</v>
      </c>
      <c r="AM324" s="44">
        <v>0</v>
      </c>
      <c r="AN324" s="44">
        <v>0</v>
      </c>
      <c r="AO324" s="44">
        <v>0</v>
      </c>
      <c r="AP324" s="44">
        <v>0</v>
      </c>
      <c r="AQ324" s="44">
        <v>0</v>
      </c>
      <c r="AR324" s="44">
        <v>0</v>
      </c>
      <c r="AS324" s="44">
        <v>0</v>
      </c>
      <c r="AT324" s="44">
        <v>0</v>
      </c>
      <c r="AU324" s="44">
        <v>0</v>
      </c>
      <c r="AV324" s="44">
        <v>0</v>
      </c>
      <c r="AW324" s="44">
        <v>0</v>
      </c>
      <c r="AX324" s="44">
        <v>0</v>
      </c>
      <c r="AY324" s="44">
        <v>0</v>
      </c>
      <c r="AZ324" s="44">
        <v>0</v>
      </c>
      <c r="BA324" s="44">
        <v>0</v>
      </c>
      <c r="BB324" s="44">
        <v>0</v>
      </c>
      <c r="BC324" s="44" t="s">
        <v>87</v>
      </c>
      <c r="BD324" s="44" t="s">
        <v>87</v>
      </c>
      <c r="BE324" s="44" t="s">
        <v>87</v>
      </c>
      <c r="BF324" s="44" t="s">
        <v>87</v>
      </c>
      <c r="BG324" s="44" t="s">
        <v>87</v>
      </c>
      <c r="BH324" s="49" t="s">
        <v>673</v>
      </c>
      <c r="BI324" s="40"/>
      <c r="BJ324" s="31"/>
      <c r="BK324" s="32"/>
    </row>
    <row r="325" spans="1:63" s="33" customFormat="1" ht="63" x14ac:dyDescent="0.25">
      <c r="A325" s="82" t="s">
        <v>472</v>
      </c>
      <c r="B325" s="80" t="s">
        <v>738</v>
      </c>
      <c r="C325" s="83" t="s">
        <v>739</v>
      </c>
      <c r="D325" s="44" t="s">
        <v>87</v>
      </c>
      <c r="E325" s="45" t="s">
        <v>87</v>
      </c>
      <c r="F325" s="45" t="s">
        <v>87</v>
      </c>
      <c r="G325" s="45" t="s">
        <v>87</v>
      </c>
      <c r="H325" s="45" t="s">
        <v>87</v>
      </c>
      <c r="I325" s="45" t="s">
        <v>87</v>
      </c>
      <c r="J325" s="44" t="s">
        <v>87</v>
      </c>
      <c r="K325" s="44" t="s">
        <v>87</v>
      </c>
      <c r="L325" s="44" t="s">
        <v>87</v>
      </c>
      <c r="M325" s="44" t="s">
        <v>87</v>
      </c>
      <c r="N325" s="44" t="s">
        <v>87</v>
      </c>
      <c r="O325" s="44" t="s">
        <v>87</v>
      </c>
      <c r="P325" s="44" t="s">
        <v>87</v>
      </c>
      <c r="Q325" s="44" t="s">
        <v>87</v>
      </c>
      <c r="R325" s="44" t="s">
        <v>87</v>
      </c>
      <c r="S325" s="44" t="s">
        <v>87</v>
      </c>
      <c r="T325" s="44" t="s">
        <v>87</v>
      </c>
      <c r="U325" s="44" t="s">
        <v>87</v>
      </c>
      <c r="V325" s="44" t="s">
        <v>87</v>
      </c>
      <c r="W325" s="44" t="s">
        <v>87</v>
      </c>
      <c r="X325" s="44" t="s">
        <v>87</v>
      </c>
      <c r="Y325" s="44" t="s">
        <v>87</v>
      </c>
      <c r="Z325" s="44" t="s">
        <v>87</v>
      </c>
      <c r="AA325" s="44" t="s">
        <v>87</v>
      </c>
      <c r="AB325" s="44" t="s">
        <v>87</v>
      </c>
      <c r="AC325" s="44" t="s">
        <v>87</v>
      </c>
      <c r="AD325" s="45">
        <f t="shared" si="72"/>
        <v>0</v>
      </c>
      <c r="AE325" s="45">
        <f t="shared" si="72"/>
        <v>0</v>
      </c>
      <c r="AF325" s="45">
        <f t="shared" si="72"/>
        <v>0</v>
      </c>
      <c r="AG325" s="45">
        <f t="shared" si="72"/>
        <v>0</v>
      </c>
      <c r="AH325" s="45">
        <f t="shared" si="78"/>
        <v>0</v>
      </c>
      <c r="AI325" s="44">
        <v>0</v>
      </c>
      <c r="AJ325" s="44">
        <v>0</v>
      </c>
      <c r="AK325" s="44">
        <v>0</v>
      </c>
      <c r="AL325" s="44">
        <v>0</v>
      </c>
      <c r="AM325" s="44">
        <v>0</v>
      </c>
      <c r="AN325" s="44">
        <v>0</v>
      </c>
      <c r="AO325" s="44">
        <v>0</v>
      </c>
      <c r="AP325" s="44">
        <v>0</v>
      </c>
      <c r="AQ325" s="44">
        <v>0</v>
      </c>
      <c r="AR325" s="44">
        <v>0</v>
      </c>
      <c r="AS325" s="44">
        <v>0</v>
      </c>
      <c r="AT325" s="44">
        <v>0</v>
      </c>
      <c r="AU325" s="44">
        <v>0</v>
      </c>
      <c r="AV325" s="44">
        <v>0</v>
      </c>
      <c r="AW325" s="44">
        <v>0</v>
      </c>
      <c r="AX325" s="44">
        <v>0</v>
      </c>
      <c r="AY325" s="44">
        <v>0</v>
      </c>
      <c r="AZ325" s="44">
        <v>0</v>
      </c>
      <c r="BA325" s="44">
        <v>0</v>
      </c>
      <c r="BB325" s="44">
        <v>0</v>
      </c>
      <c r="BC325" s="44" t="s">
        <v>87</v>
      </c>
      <c r="BD325" s="44" t="s">
        <v>87</v>
      </c>
      <c r="BE325" s="44" t="s">
        <v>87</v>
      </c>
      <c r="BF325" s="44" t="s">
        <v>87</v>
      </c>
      <c r="BG325" s="44" t="s">
        <v>87</v>
      </c>
      <c r="BH325" s="49" t="s">
        <v>673</v>
      </c>
      <c r="BI325" s="40"/>
      <c r="BJ325" s="31"/>
      <c r="BK325" s="32"/>
    </row>
    <row r="326" spans="1:63" s="33" customFormat="1" ht="63" x14ac:dyDescent="0.25">
      <c r="A326" s="82" t="s">
        <v>472</v>
      </c>
      <c r="B326" s="80" t="s">
        <v>740</v>
      </c>
      <c r="C326" s="83" t="s">
        <v>741</v>
      </c>
      <c r="D326" s="44" t="s">
        <v>87</v>
      </c>
      <c r="E326" s="45" t="s">
        <v>87</v>
      </c>
      <c r="F326" s="45" t="s">
        <v>87</v>
      </c>
      <c r="G326" s="45" t="s">
        <v>87</v>
      </c>
      <c r="H326" s="45" t="s">
        <v>87</v>
      </c>
      <c r="I326" s="45" t="s">
        <v>87</v>
      </c>
      <c r="J326" s="44" t="s">
        <v>87</v>
      </c>
      <c r="K326" s="44" t="s">
        <v>87</v>
      </c>
      <c r="L326" s="44" t="s">
        <v>87</v>
      </c>
      <c r="M326" s="44" t="s">
        <v>87</v>
      </c>
      <c r="N326" s="44" t="s">
        <v>87</v>
      </c>
      <c r="O326" s="44" t="s">
        <v>87</v>
      </c>
      <c r="P326" s="44" t="s">
        <v>87</v>
      </c>
      <c r="Q326" s="44" t="s">
        <v>87</v>
      </c>
      <c r="R326" s="44" t="s">
        <v>87</v>
      </c>
      <c r="S326" s="44" t="s">
        <v>87</v>
      </c>
      <c r="T326" s="44" t="s">
        <v>87</v>
      </c>
      <c r="U326" s="44" t="s">
        <v>87</v>
      </c>
      <c r="V326" s="44" t="s">
        <v>87</v>
      </c>
      <c r="W326" s="44" t="s">
        <v>87</v>
      </c>
      <c r="X326" s="44" t="s">
        <v>87</v>
      </c>
      <c r="Y326" s="44" t="s">
        <v>87</v>
      </c>
      <c r="Z326" s="44" t="s">
        <v>87</v>
      </c>
      <c r="AA326" s="44" t="s">
        <v>87</v>
      </c>
      <c r="AB326" s="44" t="s">
        <v>87</v>
      </c>
      <c r="AC326" s="44" t="s">
        <v>87</v>
      </c>
      <c r="AD326" s="45">
        <f t="shared" si="72"/>
        <v>0</v>
      </c>
      <c r="AE326" s="45">
        <f t="shared" si="72"/>
        <v>0</v>
      </c>
      <c r="AF326" s="45">
        <f t="shared" si="72"/>
        <v>0</v>
      </c>
      <c r="AG326" s="45">
        <f t="shared" si="72"/>
        <v>0</v>
      </c>
      <c r="AH326" s="45">
        <f t="shared" si="78"/>
        <v>0</v>
      </c>
      <c r="AI326" s="44">
        <v>0</v>
      </c>
      <c r="AJ326" s="44">
        <v>0</v>
      </c>
      <c r="AK326" s="44">
        <v>0</v>
      </c>
      <c r="AL326" s="44">
        <v>0</v>
      </c>
      <c r="AM326" s="44">
        <v>0</v>
      </c>
      <c r="AN326" s="44">
        <v>0</v>
      </c>
      <c r="AO326" s="44">
        <v>0</v>
      </c>
      <c r="AP326" s="44">
        <v>0</v>
      </c>
      <c r="AQ326" s="44">
        <v>0</v>
      </c>
      <c r="AR326" s="44">
        <v>0</v>
      </c>
      <c r="AS326" s="44">
        <v>0</v>
      </c>
      <c r="AT326" s="44">
        <v>0</v>
      </c>
      <c r="AU326" s="44">
        <v>0</v>
      </c>
      <c r="AV326" s="44">
        <v>0</v>
      </c>
      <c r="AW326" s="44">
        <v>0</v>
      </c>
      <c r="AX326" s="44">
        <v>0</v>
      </c>
      <c r="AY326" s="44">
        <v>0</v>
      </c>
      <c r="AZ326" s="44">
        <v>0</v>
      </c>
      <c r="BA326" s="44">
        <v>0</v>
      </c>
      <c r="BB326" s="44">
        <v>0</v>
      </c>
      <c r="BC326" s="44" t="s">
        <v>87</v>
      </c>
      <c r="BD326" s="44" t="s">
        <v>87</v>
      </c>
      <c r="BE326" s="44" t="s">
        <v>87</v>
      </c>
      <c r="BF326" s="44" t="s">
        <v>87</v>
      </c>
      <c r="BG326" s="44" t="s">
        <v>87</v>
      </c>
      <c r="BH326" s="49" t="s">
        <v>673</v>
      </c>
      <c r="BI326" s="40"/>
      <c r="BJ326" s="31"/>
      <c r="BK326" s="32"/>
    </row>
    <row r="327" spans="1:63" s="33" customFormat="1" ht="63" x14ac:dyDescent="0.25">
      <c r="A327" s="82" t="s">
        <v>472</v>
      </c>
      <c r="B327" s="80" t="s">
        <v>742</v>
      </c>
      <c r="C327" s="83" t="s">
        <v>743</v>
      </c>
      <c r="D327" s="44" t="s">
        <v>87</v>
      </c>
      <c r="E327" s="45" t="s">
        <v>87</v>
      </c>
      <c r="F327" s="45" t="s">
        <v>87</v>
      </c>
      <c r="G327" s="45" t="s">
        <v>87</v>
      </c>
      <c r="H327" s="45" t="s">
        <v>87</v>
      </c>
      <c r="I327" s="45" t="s">
        <v>87</v>
      </c>
      <c r="J327" s="44" t="s">
        <v>87</v>
      </c>
      <c r="K327" s="44" t="s">
        <v>87</v>
      </c>
      <c r="L327" s="44" t="s">
        <v>87</v>
      </c>
      <c r="M327" s="44" t="s">
        <v>87</v>
      </c>
      <c r="N327" s="44" t="s">
        <v>87</v>
      </c>
      <c r="O327" s="44" t="s">
        <v>87</v>
      </c>
      <c r="P327" s="44" t="s">
        <v>87</v>
      </c>
      <c r="Q327" s="44" t="s">
        <v>87</v>
      </c>
      <c r="R327" s="44" t="s">
        <v>87</v>
      </c>
      <c r="S327" s="44" t="s">
        <v>87</v>
      </c>
      <c r="T327" s="44" t="s">
        <v>87</v>
      </c>
      <c r="U327" s="44" t="s">
        <v>87</v>
      </c>
      <c r="V327" s="44" t="s">
        <v>87</v>
      </c>
      <c r="W327" s="44" t="s">
        <v>87</v>
      </c>
      <c r="X327" s="44" t="s">
        <v>87</v>
      </c>
      <c r="Y327" s="44" t="s">
        <v>87</v>
      </c>
      <c r="Z327" s="44" t="s">
        <v>87</v>
      </c>
      <c r="AA327" s="44" t="s">
        <v>87</v>
      </c>
      <c r="AB327" s="44" t="s">
        <v>87</v>
      </c>
      <c r="AC327" s="44" t="s">
        <v>87</v>
      </c>
      <c r="AD327" s="45">
        <f t="shared" ref="AD327:AG379" si="79">AI327+AN327+AS327+AX327</f>
        <v>0</v>
      </c>
      <c r="AE327" s="45">
        <f t="shared" si="79"/>
        <v>0</v>
      </c>
      <c r="AF327" s="45">
        <f t="shared" si="79"/>
        <v>0</v>
      </c>
      <c r="AG327" s="45">
        <f t="shared" si="79"/>
        <v>0</v>
      </c>
      <c r="AH327" s="45">
        <f t="shared" si="78"/>
        <v>0</v>
      </c>
      <c r="AI327" s="44">
        <v>0</v>
      </c>
      <c r="AJ327" s="44">
        <v>0</v>
      </c>
      <c r="AK327" s="44">
        <v>0</v>
      </c>
      <c r="AL327" s="44">
        <v>0</v>
      </c>
      <c r="AM327" s="44">
        <v>0</v>
      </c>
      <c r="AN327" s="44">
        <v>0</v>
      </c>
      <c r="AO327" s="44">
        <v>0</v>
      </c>
      <c r="AP327" s="44">
        <v>0</v>
      </c>
      <c r="AQ327" s="44">
        <v>0</v>
      </c>
      <c r="AR327" s="44">
        <v>0</v>
      </c>
      <c r="AS327" s="44">
        <v>0</v>
      </c>
      <c r="AT327" s="44">
        <v>0</v>
      </c>
      <c r="AU327" s="44">
        <v>0</v>
      </c>
      <c r="AV327" s="44">
        <v>0</v>
      </c>
      <c r="AW327" s="44">
        <v>0</v>
      </c>
      <c r="AX327" s="44">
        <v>0</v>
      </c>
      <c r="AY327" s="44">
        <v>0</v>
      </c>
      <c r="AZ327" s="44">
        <v>0</v>
      </c>
      <c r="BA327" s="44">
        <v>0</v>
      </c>
      <c r="BB327" s="44">
        <v>0</v>
      </c>
      <c r="BC327" s="44" t="s">
        <v>87</v>
      </c>
      <c r="BD327" s="44" t="s">
        <v>87</v>
      </c>
      <c r="BE327" s="44" t="s">
        <v>87</v>
      </c>
      <c r="BF327" s="44" t="s">
        <v>87</v>
      </c>
      <c r="BG327" s="44" t="s">
        <v>87</v>
      </c>
      <c r="BH327" s="49" t="s">
        <v>673</v>
      </c>
      <c r="BI327" s="40"/>
      <c r="BJ327" s="31"/>
      <c r="BK327" s="32"/>
    </row>
    <row r="328" spans="1:63" s="33" customFormat="1" ht="63" x14ac:dyDescent="0.25">
      <c r="A328" s="82" t="s">
        <v>472</v>
      </c>
      <c r="B328" s="80" t="s">
        <v>744</v>
      </c>
      <c r="C328" s="83" t="s">
        <v>745</v>
      </c>
      <c r="D328" s="44" t="s">
        <v>87</v>
      </c>
      <c r="E328" s="45" t="s">
        <v>87</v>
      </c>
      <c r="F328" s="45" t="s">
        <v>87</v>
      </c>
      <c r="G328" s="45" t="s">
        <v>87</v>
      </c>
      <c r="H328" s="45" t="s">
        <v>87</v>
      </c>
      <c r="I328" s="45" t="s">
        <v>87</v>
      </c>
      <c r="J328" s="44" t="s">
        <v>87</v>
      </c>
      <c r="K328" s="44" t="s">
        <v>87</v>
      </c>
      <c r="L328" s="44" t="s">
        <v>87</v>
      </c>
      <c r="M328" s="44" t="s">
        <v>87</v>
      </c>
      <c r="N328" s="44" t="s">
        <v>87</v>
      </c>
      <c r="O328" s="44" t="s">
        <v>87</v>
      </c>
      <c r="P328" s="44" t="s">
        <v>87</v>
      </c>
      <c r="Q328" s="44" t="s">
        <v>87</v>
      </c>
      <c r="R328" s="44" t="s">
        <v>87</v>
      </c>
      <c r="S328" s="44" t="s">
        <v>87</v>
      </c>
      <c r="T328" s="44" t="s">
        <v>87</v>
      </c>
      <c r="U328" s="44" t="s">
        <v>87</v>
      </c>
      <c r="V328" s="44" t="s">
        <v>87</v>
      </c>
      <c r="W328" s="44" t="s">
        <v>87</v>
      </c>
      <c r="X328" s="44" t="s">
        <v>87</v>
      </c>
      <c r="Y328" s="44" t="s">
        <v>87</v>
      </c>
      <c r="Z328" s="44" t="s">
        <v>87</v>
      </c>
      <c r="AA328" s="44" t="s">
        <v>87</v>
      </c>
      <c r="AB328" s="44" t="s">
        <v>87</v>
      </c>
      <c r="AC328" s="44" t="s">
        <v>87</v>
      </c>
      <c r="AD328" s="45">
        <f t="shared" si="79"/>
        <v>0</v>
      </c>
      <c r="AE328" s="45">
        <f t="shared" si="79"/>
        <v>0</v>
      </c>
      <c r="AF328" s="45">
        <f t="shared" si="79"/>
        <v>0</v>
      </c>
      <c r="AG328" s="45">
        <f t="shared" si="79"/>
        <v>0</v>
      </c>
      <c r="AH328" s="45">
        <f t="shared" si="78"/>
        <v>0</v>
      </c>
      <c r="AI328" s="44">
        <v>0</v>
      </c>
      <c r="AJ328" s="44">
        <v>0</v>
      </c>
      <c r="AK328" s="44">
        <v>0</v>
      </c>
      <c r="AL328" s="44">
        <v>0</v>
      </c>
      <c r="AM328" s="44">
        <v>0</v>
      </c>
      <c r="AN328" s="44">
        <v>0</v>
      </c>
      <c r="AO328" s="44">
        <v>0</v>
      </c>
      <c r="AP328" s="44">
        <v>0</v>
      </c>
      <c r="AQ328" s="44">
        <v>0</v>
      </c>
      <c r="AR328" s="44">
        <v>0</v>
      </c>
      <c r="AS328" s="44">
        <v>0</v>
      </c>
      <c r="AT328" s="44">
        <v>0</v>
      </c>
      <c r="AU328" s="44">
        <v>0</v>
      </c>
      <c r="AV328" s="44">
        <v>0</v>
      </c>
      <c r="AW328" s="44">
        <v>0</v>
      </c>
      <c r="AX328" s="44">
        <v>0</v>
      </c>
      <c r="AY328" s="44">
        <v>0</v>
      </c>
      <c r="AZ328" s="44">
        <v>0</v>
      </c>
      <c r="BA328" s="44">
        <v>0</v>
      </c>
      <c r="BB328" s="44">
        <v>0</v>
      </c>
      <c r="BC328" s="44" t="s">
        <v>87</v>
      </c>
      <c r="BD328" s="44" t="s">
        <v>87</v>
      </c>
      <c r="BE328" s="44" t="s">
        <v>87</v>
      </c>
      <c r="BF328" s="44" t="s">
        <v>87</v>
      </c>
      <c r="BG328" s="44" t="s">
        <v>87</v>
      </c>
      <c r="BH328" s="49" t="s">
        <v>673</v>
      </c>
      <c r="BI328" s="40"/>
      <c r="BJ328" s="31"/>
      <c r="BK328" s="32"/>
    </row>
    <row r="329" spans="1:63" s="33" customFormat="1" ht="63" x14ac:dyDescent="0.25">
      <c r="A329" s="82" t="s">
        <v>472</v>
      </c>
      <c r="B329" s="80" t="s">
        <v>746</v>
      </c>
      <c r="C329" s="83" t="s">
        <v>747</v>
      </c>
      <c r="D329" s="44" t="s">
        <v>87</v>
      </c>
      <c r="E329" s="45" t="s">
        <v>87</v>
      </c>
      <c r="F329" s="45" t="s">
        <v>87</v>
      </c>
      <c r="G329" s="45" t="s">
        <v>87</v>
      </c>
      <c r="H329" s="45" t="s">
        <v>87</v>
      </c>
      <c r="I329" s="45" t="s">
        <v>87</v>
      </c>
      <c r="J329" s="44" t="s">
        <v>87</v>
      </c>
      <c r="K329" s="44" t="s">
        <v>87</v>
      </c>
      <c r="L329" s="44" t="s">
        <v>87</v>
      </c>
      <c r="M329" s="44" t="s">
        <v>87</v>
      </c>
      <c r="N329" s="44" t="s">
        <v>87</v>
      </c>
      <c r="O329" s="44" t="s">
        <v>87</v>
      </c>
      <c r="P329" s="44" t="s">
        <v>87</v>
      </c>
      <c r="Q329" s="44" t="s">
        <v>87</v>
      </c>
      <c r="R329" s="44" t="s">
        <v>87</v>
      </c>
      <c r="S329" s="44" t="s">
        <v>87</v>
      </c>
      <c r="T329" s="44" t="s">
        <v>87</v>
      </c>
      <c r="U329" s="44" t="s">
        <v>87</v>
      </c>
      <c r="V329" s="44" t="s">
        <v>87</v>
      </c>
      <c r="W329" s="44" t="s">
        <v>87</v>
      </c>
      <c r="X329" s="44" t="s">
        <v>87</v>
      </c>
      <c r="Y329" s="44" t="s">
        <v>87</v>
      </c>
      <c r="Z329" s="44" t="s">
        <v>87</v>
      </c>
      <c r="AA329" s="44" t="s">
        <v>87</v>
      </c>
      <c r="AB329" s="44" t="s">
        <v>87</v>
      </c>
      <c r="AC329" s="44" t="s">
        <v>87</v>
      </c>
      <c r="AD329" s="45">
        <f t="shared" si="79"/>
        <v>0</v>
      </c>
      <c r="AE329" s="45">
        <f t="shared" si="79"/>
        <v>0</v>
      </c>
      <c r="AF329" s="45">
        <f t="shared" si="79"/>
        <v>0</v>
      </c>
      <c r="AG329" s="45">
        <f t="shared" si="79"/>
        <v>0</v>
      </c>
      <c r="AH329" s="45">
        <f t="shared" si="78"/>
        <v>0</v>
      </c>
      <c r="AI329" s="44">
        <v>0</v>
      </c>
      <c r="AJ329" s="44">
        <v>0</v>
      </c>
      <c r="AK329" s="44">
        <v>0</v>
      </c>
      <c r="AL329" s="44">
        <v>0</v>
      </c>
      <c r="AM329" s="44">
        <v>0</v>
      </c>
      <c r="AN329" s="44">
        <v>0</v>
      </c>
      <c r="AO329" s="44">
        <v>0</v>
      </c>
      <c r="AP329" s="44">
        <v>0</v>
      </c>
      <c r="AQ329" s="44">
        <v>0</v>
      </c>
      <c r="AR329" s="44">
        <v>0</v>
      </c>
      <c r="AS329" s="44">
        <v>0</v>
      </c>
      <c r="AT329" s="44">
        <v>0</v>
      </c>
      <c r="AU329" s="44">
        <v>0</v>
      </c>
      <c r="AV329" s="44">
        <v>0</v>
      </c>
      <c r="AW329" s="44">
        <v>0</v>
      </c>
      <c r="AX329" s="44">
        <v>0</v>
      </c>
      <c r="AY329" s="44">
        <v>0</v>
      </c>
      <c r="AZ329" s="44">
        <v>0</v>
      </c>
      <c r="BA329" s="44">
        <v>0</v>
      </c>
      <c r="BB329" s="44">
        <v>0</v>
      </c>
      <c r="BC329" s="44" t="s">
        <v>87</v>
      </c>
      <c r="BD329" s="44" t="s">
        <v>87</v>
      </c>
      <c r="BE329" s="44" t="s">
        <v>87</v>
      </c>
      <c r="BF329" s="44" t="s">
        <v>87</v>
      </c>
      <c r="BG329" s="44" t="s">
        <v>87</v>
      </c>
      <c r="BH329" s="49" t="s">
        <v>673</v>
      </c>
      <c r="BI329" s="40"/>
      <c r="BJ329" s="31"/>
      <c r="BK329" s="32"/>
    </row>
    <row r="330" spans="1:63" s="33" customFormat="1" ht="63" x14ac:dyDescent="0.25">
      <c r="A330" s="82" t="s">
        <v>472</v>
      </c>
      <c r="B330" s="80" t="s">
        <v>748</v>
      </c>
      <c r="C330" s="83" t="s">
        <v>749</v>
      </c>
      <c r="D330" s="44" t="s">
        <v>87</v>
      </c>
      <c r="E330" s="45" t="s">
        <v>87</v>
      </c>
      <c r="F330" s="45" t="s">
        <v>87</v>
      </c>
      <c r="G330" s="45" t="s">
        <v>87</v>
      </c>
      <c r="H330" s="45" t="s">
        <v>87</v>
      </c>
      <c r="I330" s="45" t="s">
        <v>87</v>
      </c>
      <c r="J330" s="44" t="s">
        <v>87</v>
      </c>
      <c r="K330" s="44" t="s">
        <v>87</v>
      </c>
      <c r="L330" s="44" t="s">
        <v>87</v>
      </c>
      <c r="M330" s="44" t="s">
        <v>87</v>
      </c>
      <c r="N330" s="44" t="s">
        <v>87</v>
      </c>
      <c r="O330" s="44" t="s">
        <v>87</v>
      </c>
      <c r="P330" s="44" t="s">
        <v>87</v>
      </c>
      <c r="Q330" s="44" t="s">
        <v>87</v>
      </c>
      <c r="R330" s="44" t="s">
        <v>87</v>
      </c>
      <c r="S330" s="44" t="s">
        <v>87</v>
      </c>
      <c r="T330" s="44" t="s">
        <v>87</v>
      </c>
      <c r="U330" s="44" t="s">
        <v>87</v>
      </c>
      <c r="V330" s="44" t="s">
        <v>87</v>
      </c>
      <c r="W330" s="44" t="s">
        <v>87</v>
      </c>
      <c r="X330" s="44" t="s">
        <v>87</v>
      </c>
      <c r="Y330" s="44" t="s">
        <v>87</v>
      </c>
      <c r="Z330" s="44" t="s">
        <v>87</v>
      </c>
      <c r="AA330" s="44" t="s">
        <v>87</v>
      </c>
      <c r="AB330" s="44" t="s">
        <v>87</v>
      </c>
      <c r="AC330" s="44" t="s">
        <v>87</v>
      </c>
      <c r="AD330" s="45">
        <f t="shared" si="79"/>
        <v>0</v>
      </c>
      <c r="AE330" s="45">
        <f t="shared" si="79"/>
        <v>0</v>
      </c>
      <c r="AF330" s="45">
        <f t="shared" si="79"/>
        <v>0</v>
      </c>
      <c r="AG330" s="45">
        <f t="shared" si="79"/>
        <v>0</v>
      </c>
      <c r="AH330" s="45">
        <f t="shared" si="78"/>
        <v>0</v>
      </c>
      <c r="AI330" s="44">
        <v>0</v>
      </c>
      <c r="AJ330" s="44">
        <v>0</v>
      </c>
      <c r="AK330" s="44">
        <v>0</v>
      </c>
      <c r="AL330" s="44">
        <v>0</v>
      </c>
      <c r="AM330" s="44">
        <v>0</v>
      </c>
      <c r="AN330" s="44">
        <v>0</v>
      </c>
      <c r="AO330" s="44">
        <v>0</v>
      </c>
      <c r="AP330" s="44">
        <v>0</v>
      </c>
      <c r="AQ330" s="44">
        <v>0</v>
      </c>
      <c r="AR330" s="44">
        <v>0</v>
      </c>
      <c r="AS330" s="44">
        <v>0</v>
      </c>
      <c r="AT330" s="44">
        <v>0</v>
      </c>
      <c r="AU330" s="44">
        <v>0</v>
      </c>
      <c r="AV330" s="44">
        <v>0</v>
      </c>
      <c r="AW330" s="44">
        <v>0</v>
      </c>
      <c r="AX330" s="44">
        <v>0</v>
      </c>
      <c r="AY330" s="44">
        <v>0</v>
      </c>
      <c r="AZ330" s="44">
        <v>0</v>
      </c>
      <c r="BA330" s="44">
        <v>0</v>
      </c>
      <c r="BB330" s="44">
        <v>0</v>
      </c>
      <c r="BC330" s="44" t="s">
        <v>87</v>
      </c>
      <c r="BD330" s="44" t="s">
        <v>87</v>
      </c>
      <c r="BE330" s="44" t="s">
        <v>87</v>
      </c>
      <c r="BF330" s="44" t="s">
        <v>87</v>
      </c>
      <c r="BG330" s="44" t="s">
        <v>87</v>
      </c>
      <c r="BH330" s="49" t="s">
        <v>673</v>
      </c>
      <c r="BI330" s="40"/>
      <c r="BJ330" s="31"/>
      <c r="BK330" s="32"/>
    </row>
    <row r="331" spans="1:63" s="33" customFormat="1" ht="63" x14ac:dyDescent="0.25">
      <c r="A331" s="82" t="s">
        <v>472</v>
      </c>
      <c r="B331" s="80" t="s">
        <v>750</v>
      </c>
      <c r="C331" s="83" t="s">
        <v>751</v>
      </c>
      <c r="D331" s="44" t="s">
        <v>87</v>
      </c>
      <c r="E331" s="45" t="s">
        <v>87</v>
      </c>
      <c r="F331" s="45" t="s">
        <v>87</v>
      </c>
      <c r="G331" s="45" t="s">
        <v>87</v>
      </c>
      <c r="H331" s="45" t="s">
        <v>87</v>
      </c>
      <c r="I331" s="45" t="s">
        <v>87</v>
      </c>
      <c r="J331" s="44" t="s">
        <v>87</v>
      </c>
      <c r="K331" s="44" t="s">
        <v>87</v>
      </c>
      <c r="L331" s="44" t="s">
        <v>87</v>
      </c>
      <c r="M331" s="44" t="s">
        <v>87</v>
      </c>
      <c r="N331" s="44" t="s">
        <v>87</v>
      </c>
      <c r="O331" s="44" t="s">
        <v>87</v>
      </c>
      <c r="P331" s="44" t="s">
        <v>87</v>
      </c>
      <c r="Q331" s="44" t="s">
        <v>87</v>
      </c>
      <c r="R331" s="44" t="s">
        <v>87</v>
      </c>
      <c r="S331" s="44" t="s">
        <v>87</v>
      </c>
      <c r="T331" s="44" t="s">
        <v>87</v>
      </c>
      <c r="U331" s="44" t="s">
        <v>87</v>
      </c>
      <c r="V331" s="44" t="s">
        <v>87</v>
      </c>
      <c r="W331" s="44" t="s">
        <v>87</v>
      </c>
      <c r="X331" s="44" t="s">
        <v>87</v>
      </c>
      <c r="Y331" s="44" t="s">
        <v>87</v>
      </c>
      <c r="Z331" s="44" t="s">
        <v>87</v>
      </c>
      <c r="AA331" s="44" t="s">
        <v>87</v>
      </c>
      <c r="AB331" s="44" t="s">
        <v>87</v>
      </c>
      <c r="AC331" s="44" t="s">
        <v>87</v>
      </c>
      <c r="AD331" s="45">
        <f t="shared" si="79"/>
        <v>0</v>
      </c>
      <c r="AE331" s="45">
        <f t="shared" si="79"/>
        <v>0</v>
      </c>
      <c r="AF331" s="45">
        <f t="shared" si="79"/>
        <v>0</v>
      </c>
      <c r="AG331" s="45">
        <f t="shared" si="79"/>
        <v>0</v>
      </c>
      <c r="AH331" s="45">
        <f t="shared" si="78"/>
        <v>0</v>
      </c>
      <c r="AI331" s="44">
        <v>0</v>
      </c>
      <c r="AJ331" s="44">
        <v>0</v>
      </c>
      <c r="AK331" s="44">
        <v>0</v>
      </c>
      <c r="AL331" s="44">
        <v>0</v>
      </c>
      <c r="AM331" s="44">
        <v>0</v>
      </c>
      <c r="AN331" s="44">
        <v>0</v>
      </c>
      <c r="AO331" s="44">
        <v>0</v>
      </c>
      <c r="AP331" s="44">
        <v>0</v>
      </c>
      <c r="AQ331" s="44">
        <v>0</v>
      </c>
      <c r="AR331" s="44">
        <v>0</v>
      </c>
      <c r="AS331" s="44">
        <v>0</v>
      </c>
      <c r="AT331" s="44">
        <v>0</v>
      </c>
      <c r="AU331" s="44">
        <v>0</v>
      </c>
      <c r="AV331" s="44">
        <v>0</v>
      </c>
      <c r="AW331" s="44">
        <v>0</v>
      </c>
      <c r="AX331" s="44">
        <v>0</v>
      </c>
      <c r="AY331" s="44">
        <v>0</v>
      </c>
      <c r="AZ331" s="44">
        <v>0</v>
      </c>
      <c r="BA331" s="44">
        <v>0</v>
      </c>
      <c r="BB331" s="44">
        <v>0</v>
      </c>
      <c r="BC331" s="44" t="s">
        <v>87</v>
      </c>
      <c r="BD331" s="44" t="s">
        <v>87</v>
      </c>
      <c r="BE331" s="44" t="s">
        <v>87</v>
      </c>
      <c r="BF331" s="44" t="s">
        <v>87</v>
      </c>
      <c r="BG331" s="44" t="s">
        <v>87</v>
      </c>
      <c r="BH331" s="49" t="s">
        <v>673</v>
      </c>
      <c r="BI331" s="40"/>
      <c r="BJ331" s="31"/>
      <c r="BK331" s="32"/>
    </row>
    <row r="332" spans="1:63" s="33" customFormat="1" ht="63" x14ac:dyDescent="0.25">
      <c r="A332" s="82" t="s">
        <v>472</v>
      </c>
      <c r="B332" s="80" t="s">
        <v>752</v>
      </c>
      <c r="C332" s="83" t="s">
        <v>753</v>
      </c>
      <c r="D332" s="44" t="s">
        <v>87</v>
      </c>
      <c r="E332" s="45" t="s">
        <v>87</v>
      </c>
      <c r="F332" s="45" t="s">
        <v>87</v>
      </c>
      <c r="G332" s="45" t="s">
        <v>87</v>
      </c>
      <c r="H332" s="45" t="s">
        <v>87</v>
      </c>
      <c r="I332" s="45" t="s">
        <v>87</v>
      </c>
      <c r="J332" s="44" t="s">
        <v>87</v>
      </c>
      <c r="K332" s="44" t="s">
        <v>87</v>
      </c>
      <c r="L332" s="44" t="s">
        <v>87</v>
      </c>
      <c r="M332" s="44" t="s">
        <v>87</v>
      </c>
      <c r="N332" s="44" t="s">
        <v>87</v>
      </c>
      <c r="O332" s="44" t="s">
        <v>87</v>
      </c>
      <c r="P332" s="44" t="s">
        <v>87</v>
      </c>
      <c r="Q332" s="44" t="s">
        <v>87</v>
      </c>
      <c r="R332" s="44" t="s">
        <v>87</v>
      </c>
      <c r="S332" s="44" t="s">
        <v>87</v>
      </c>
      <c r="T332" s="44" t="s">
        <v>87</v>
      </c>
      <c r="U332" s="44" t="s">
        <v>87</v>
      </c>
      <c r="V332" s="44" t="s">
        <v>87</v>
      </c>
      <c r="W332" s="44" t="s">
        <v>87</v>
      </c>
      <c r="X332" s="44" t="s">
        <v>87</v>
      </c>
      <c r="Y332" s="44" t="s">
        <v>87</v>
      </c>
      <c r="Z332" s="44" t="s">
        <v>87</v>
      </c>
      <c r="AA332" s="44" t="s">
        <v>87</v>
      </c>
      <c r="AB332" s="44" t="s">
        <v>87</v>
      </c>
      <c r="AC332" s="44" t="s">
        <v>87</v>
      </c>
      <c r="AD332" s="45">
        <f t="shared" si="79"/>
        <v>0</v>
      </c>
      <c r="AE332" s="45">
        <f t="shared" si="79"/>
        <v>0</v>
      </c>
      <c r="AF332" s="45">
        <f t="shared" si="79"/>
        <v>0</v>
      </c>
      <c r="AG332" s="45">
        <f t="shared" si="79"/>
        <v>0</v>
      </c>
      <c r="AH332" s="45">
        <f t="shared" si="78"/>
        <v>0</v>
      </c>
      <c r="AI332" s="44">
        <v>0</v>
      </c>
      <c r="AJ332" s="44">
        <v>0</v>
      </c>
      <c r="AK332" s="44">
        <v>0</v>
      </c>
      <c r="AL332" s="44">
        <v>0</v>
      </c>
      <c r="AM332" s="44">
        <v>0</v>
      </c>
      <c r="AN332" s="44">
        <v>0</v>
      </c>
      <c r="AO332" s="44">
        <v>0</v>
      </c>
      <c r="AP332" s="44">
        <v>0</v>
      </c>
      <c r="AQ332" s="44">
        <v>0</v>
      </c>
      <c r="AR332" s="44">
        <v>0</v>
      </c>
      <c r="AS332" s="44">
        <v>0</v>
      </c>
      <c r="AT332" s="44">
        <v>0</v>
      </c>
      <c r="AU332" s="44">
        <v>0</v>
      </c>
      <c r="AV332" s="44">
        <v>0</v>
      </c>
      <c r="AW332" s="44">
        <v>0</v>
      </c>
      <c r="AX332" s="44">
        <v>0</v>
      </c>
      <c r="AY332" s="44">
        <v>0</v>
      </c>
      <c r="AZ332" s="44">
        <v>0</v>
      </c>
      <c r="BA332" s="44">
        <v>0</v>
      </c>
      <c r="BB332" s="44">
        <v>0</v>
      </c>
      <c r="BC332" s="44" t="s">
        <v>87</v>
      </c>
      <c r="BD332" s="44" t="s">
        <v>87</v>
      </c>
      <c r="BE332" s="44" t="s">
        <v>87</v>
      </c>
      <c r="BF332" s="44" t="s">
        <v>87</v>
      </c>
      <c r="BG332" s="44" t="s">
        <v>87</v>
      </c>
      <c r="BH332" s="49" t="s">
        <v>673</v>
      </c>
      <c r="BI332" s="40"/>
      <c r="BJ332" s="31"/>
      <c r="BK332" s="32"/>
    </row>
    <row r="333" spans="1:63" s="33" customFormat="1" ht="63" x14ac:dyDescent="0.25">
      <c r="A333" s="82" t="s">
        <v>472</v>
      </c>
      <c r="B333" s="80" t="s">
        <v>754</v>
      </c>
      <c r="C333" s="83" t="s">
        <v>755</v>
      </c>
      <c r="D333" s="44" t="s">
        <v>87</v>
      </c>
      <c r="E333" s="45" t="s">
        <v>87</v>
      </c>
      <c r="F333" s="45" t="s">
        <v>87</v>
      </c>
      <c r="G333" s="45" t="s">
        <v>87</v>
      </c>
      <c r="H333" s="45" t="s">
        <v>87</v>
      </c>
      <c r="I333" s="45" t="s">
        <v>87</v>
      </c>
      <c r="J333" s="44" t="s">
        <v>87</v>
      </c>
      <c r="K333" s="44" t="s">
        <v>87</v>
      </c>
      <c r="L333" s="44" t="s">
        <v>87</v>
      </c>
      <c r="M333" s="44" t="s">
        <v>87</v>
      </c>
      <c r="N333" s="44" t="s">
        <v>87</v>
      </c>
      <c r="O333" s="44" t="s">
        <v>87</v>
      </c>
      <c r="P333" s="44" t="s">
        <v>87</v>
      </c>
      <c r="Q333" s="44" t="s">
        <v>87</v>
      </c>
      <c r="R333" s="44" t="s">
        <v>87</v>
      </c>
      <c r="S333" s="44" t="s">
        <v>87</v>
      </c>
      <c r="T333" s="44" t="s">
        <v>87</v>
      </c>
      <c r="U333" s="44" t="s">
        <v>87</v>
      </c>
      <c r="V333" s="44" t="s">
        <v>87</v>
      </c>
      <c r="W333" s="44" t="s">
        <v>87</v>
      </c>
      <c r="X333" s="44" t="s">
        <v>87</v>
      </c>
      <c r="Y333" s="44" t="s">
        <v>87</v>
      </c>
      <c r="Z333" s="44" t="s">
        <v>87</v>
      </c>
      <c r="AA333" s="44" t="s">
        <v>87</v>
      </c>
      <c r="AB333" s="44" t="s">
        <v>87</v>
      </c>
      <c r="AC333" s="44" t="s">
        <v>87</v>
      </c>
      <c r="AD333" s="45">
        <f t="shared" si="79"/>
        <v>0</v>
      </c>
      <c r="AE333" s="45">
        <f t="shared" si="79"/>
        <v>0</v>
      </c>
      <c r="AF333" s="45">
        <f t="shared" si="79"/>
        <v>0</v>
      </c>
      <c r="AG333" s="45">
        <f t="shared" si="79"/>
        <v>0</v>
      </c>
      <c r="AH333" s="45">
        <f t="shared" si="78"/>
        <v>0</v>
      </c>
      <c r="AI333" s="44">
        <v>0</v>
      </c>
      <c r="AJ333" s="44">
        <v>0</v>
      </c>
      <c r="AK333" s="44">
        <v>0</v>
      </c>
      <c r="AL333" s="44">
        <v>0</v>
      </c>
      <c r="AM333" s="44">
        <v>0</v>
      </c>
      <c r="AN333" s="44">
        <v>0</v>
      </c>
      <c r="AO333" s="44">
        <v>0</v>
      </c>
      <c r="AP333" s="44">
        <v>0</v>
      </c>
      <c r="AQ333" s="44">
        <v>0</v>
      </c>
      <c r="AR333" s="44">
        <v>0</v>
      </c>
      <c r="AS333" s="44">
        <v>0</v>
      </c>
      <c r="AT333" s="44">
        <v>0</v>
      </c>
      <c r="AU333" s="44">
        <v>0</v>
      </c>
      <c r="AV333" s="44">
        <v>0</v>
      </c>
      <c r="AW333" s="44">
        <v>0</v>
      </c>
      <c r="AX333" s="44">
        <v>0</v>
      </c>
      <c r="AY333" s="44">
        <v>0</v>
      </c>
      <c r="AZ333" s="44">
        <v>0</v>
      </c>
      <c r="BA333" s="44">
        <v>0</v>
      </c>
      <c r="BB333" s="44">
        <v>0</v>
      </c>
      <c r="BC333" s="44" t="s">
        <v>87</v>
      </c>
      <c r="BD333" s="44" t="s">
        <v>87</v>
      </c>
      <c r="BE333" s="44" t="s">
        <v>87</v>
      </c>
      <c r="BF333" s="44" t="s">
        <v>87</v>
      </c>
      <c r="BG333" s="44" t="s">
        <v>87</v>
      </c>
      <c r="BH333" s="49" t="s">
        <v>673</v>
      </c>
      <c r="BI333" s="40"/>
      <c r="BJ333" s="31"/>
      <c r="BK333" s="32"/>
    </row>
    <row r="334" spans="1:63" s="33" customFormat="1" ht="63" x14ac:dyDescent="0.25">
      <c r="A334" s="82" t="s">
        <v>472</v>
      </c>
      <c r="B334" s="80" t="s">
        <v>756</v>
      </c>
      <c r="C334" s="83" t="s">
        <v>757</v>
      </c>
      <c r="D334" s="44" t="s">
        <v>87</v>
      </c>
      <c r="E334" s="45" t="s">
        <v>87</v>
      </c>
      <c r="F334" s="45" t="s">
        <v>87</v>
      </c>
      <c r="G334" s="45" t="s">
        <v>87</v>
      </c>
      <c r="H334" s="45" t="s">
        <v>87</v>
      </c>
      <c r="I334" s="45" t="s">
        <v>87</v>
      </c>
      <c r="J334" s="44" t="s">
        <v>87</v>
      </c>
      <c r="K334" s="44" t="s">
        <v>87</v>
      </c>
      <c r="L334" s="44" t="s">
        <v>87</v>
      </c>
      <c r="M334" s="44" t="s">
        <v>87</v>
      </c>
      <c r="N334" s="44" t="s">
        <v>87</v>
      </c>
      <c r="O334" s="44" t="s">
        <v>87</v>
      </c>
      <c r="P334" s="44" t="s">
        <v>87</v>
      </c>
      <c r="Q334" s="44" t="s">
        <v>87</v>
      </c>
      <c r="R334" s="44" t="s">
        <v>87</v>
      </c>
      <c r="S334" s="44" t="s">
        <v>87</v>
      </c>
      <c r="T334" s="44" t="s">
        <v>87</v>
      </c>
      <c r="U334" s="44" t="s">
        <v>87</v>
      </c>
      <c r="V334" s="44" t="s">
        <v>87</v>
      </c>
      <c r="W334" s="44" t="s">
        <v>87</v>
      </c>
      <c r="X334" s="44" t="s">
        <v>87</v>
      </c>
      <c r="Y334" s="44" t="s">
        <v>87</v>
      </c>
      <c r="Z334" s="44" t="s">
        <v>87</v>
      </c>
      <c r="AA334" s="44" t="s">
        <v>87</v>
      </c>
      <c r="AB334" s="44" t="s">
        <v>87</v>
      </c>
      <c r="AC334" s="44" t="s">
        <v>87</v>
      </c>
      <c r="AD334" s="45">
        <f t="shared" si="79"/>
        <v>0</v>
      </c>
      <c r="AE334" s="45">
        <f t="shared" si="79"/>
        <v>0</v>
      </c>
      <c r="AF334" s="45">
        <f t="shared" si="79"/>
        <v>0</v>
      </c>
      <c r="AG334" s="45">
        <f t="shared" si="79"/>
        <v>0</v>
      </c>
      <c r="AH334" s="45">
        <f t="shared" si="78"/>
        <v>0</v>
      </c>
      <c r="AI334" s="44">
        <v>0</v>
      </c>
      <c r="AJ334" s="44">
        <v>0</v>
      </c>
      <c r="AK334" s="44">
        <v>0</v>
      </c>
      <c r="AL334" s="44">
        <v>0</v>
      </c>
      <c r="AM334" s="44">
        <v>0</v>
      </c>
      <c r="AN334" s="44">
        <v>0</v>
      </c>
      <c r="AO334" s="44">
        <v>0</v>
      </c>
      <c r="AP334" s="44">
        <v>0</v>
      </c>
      <c r="AQ334" s="44">
        <v>0</v>
      </c>
      <c r="AR334" s="44">
        <v>0</v>
      </c>
      <c r="AS334" s="44">
        <v>0</v>
      </c>
      <c r="AT334" s="44">
        <v>0</v>
      </c>
      <c r="AU334" s="44">
        <v>0</v>
      </c>
      <c r="AV334" s="44">
        <v>0</v>
      </c>
      <c r="AW334" s="44">
        <v>0</v>
      </c>
      <c r="AX334" s="44">
        <v>0</v>
      </c>
      <c r="AY334" s="44">
        <v>0</v>
      </c>
      <c r="AZ334" s="44">
        <v>0</v>
      </c>
      <c r="BA334" s="44">
        <v>0</v>
      </c>
      <c r="BB334" s="44">
        <v>0</v>
      </c>
      <c r="BC334" s="44" t="s">
        <v>87</v>
      </c>
      <c r="BD334" s="44" t="s">
        <v>87</v>
      </c>
      <c r="BE334" s="44" t="s">
        <v>87</v>
      </c>
      <c r="BF334" s="44" t="s">
        <v>87</v>
      </c>
      <c r="BG334" s="44" t="s">
        <v>87</v>
      </c>
      <c r="BH334" s="49" t="s">
        <v>673</v>
      </c>
      <c r="BI334" s="40"/>
      <c r="BJ334" s="31"/>
      <c r="BK334" s="32"/>
    </row>
    <row r="335" spans="1:63" s="33" customFormat="1" ht="63" x14ac:dyDescent="0.25">
      <c r="A335" s="82" t="s">
        <v>472</v>
      </c>
      <c r="B335" s="80" t="s">
        <v>758</v>
      </c>
      <c r="C335" s="83" t="s">
        <v>759</v>
      </c>
      <c r="D335" s="44" t="s">
        <v>87</v>
      </c>
      <c r="E335" s="45" t="s">
        <v>87</v>
      </c>
      <c r="F335" s="45" t="s">
        <v>87</v>
      </c>
      <c r="G335" s="45" t="s">
        <v>87</v>
      </c>
      <c r="H335" s="45" t="s">
        <v>87</v>
      </c>
      <c r="I335" s="45" t="s">
        <v>87</v>
      </c>
      <c r="J335" s="44" t="s">
        <v>87</v>
      </c>
      <c r="K335" s="44" t="s">
        <v>87</v>
      </c>
      <c r="L335" s="44" t="s">
        <v>87</v>
      </c>
      <c r="M335" s="44" t="s">
        <v>87</v>
      </c>
      <c r="N335" s="44" t="s">
        <v>87</v>
      </c>
      <c r="O335" s="44" t="s">
        <v>87</v>
      </c>
      <c r="P335" s="44" t="s">
        <v>87</v>
      </c>
      <c r="Q335" s="44" t="s">
        <v>87</v>
      </c>
      <c r="R335" s="44" t="s">
        <v>87</v>
      </c>
      <c r="S335" s="44" t="s">
        <v>87</v>
      </c>
      <c r="T335" s="44" t="s">
        <v>87</v>
      </c>
      <c r="U335" s="44" t="s">
        <v>87</v>
      </c>
      <c r="V335" s="44" t="s">
        <v>87</v>
      </c>
      <c r="W335" s="44" t="s">
        <v>87</v>
      </c>
      <c r="X335" s="44" t="s">
        <v>87</v>
      </c>
      <c r="Y335" s="44" t="s">
        <v>87</v>
      </c>
      <c r="Z335" s="44" t="s">
        <v>87</v>
      </c>
      <c r="AA335" s="44" t="s">
        <v>87</v>
      </c>
      <c r="AB335" s="44" t="s">
        <v>87</v>
      </c>
      <c r="AC335" s="44" t="s">
        <v>87</v>
      </c>
      <c r="AD335" s="45">
        <f t="shared" si="79"/>
        <v>0</v>
      </c>
      <c r="AE335" s="45">
        <f t="shared" si="79"/>
        <v>0</v>
      </c>
      <c r="AF335" s="45">
        <f t="shared" si="79"/>
        <v>0</v>
      </c>
      <c r="AG335" s="45">
        <f t="shared" si="79"/>
        <v>0</v>
      </c>
      <c r="AH335" s="45">
        <f t="shared" si="78"/>
        <v>0</v>
      </c>
      <c r="AI335" s="44">
        <v>0</v>
      </c>
      <c r="AJ335" s="44">
        <v>0</v>
      </c>
      <c r="AK335" s="44">
        <v>0</v>
      </c>
      <c r="AL335" s="44">
        <v>0</v>
      </c>
      <c r="AM335" s="44">
        <v>0</v>
      </c>
      <c r="AN335" s="44">
        <v>0</v>
      </c>
      <c r="AO335" s="44">
        <v>0</v>
      </c>
      <c r="AP335" s="44">
        <v>0</v>
      </c>
      <c r="AQ335" s="44">
        <v>0</v>
      </c>
      <c r="AR335" s="44">
        <v>0</v>
      </c>
      <c r="AS335" s="44">
        <v>0</v>
      </c>
      <c r="AT335" s="44">
        <v>0</v>
      </c>
      <c r="AU335" s="44">
        <v>0</v>
      </c>
      <c r="AV335" s="44">
        <v>0</v>
      </c>
      <c r="AW335" s="44">
        <v>0</v>
      </c>
      <c r="AX335" s="44">
        <v>0</v>
      </c>
      <c r="AY335" s="44">
        <v>0</v>
      </c>
      <c r="AZ335" s="44">
        <v>0</v>
      </c>
      <c r="BA335" s="44">
        <v>0</v>
      </c>
      <c r="BB335" s="44">
        <v>0</v>
      </c>
      <c r="BC335" s="44" t="s">
        <v>87</v>
      </c>
      <c r="BD335" s="44" t="s">
        <v>87</v>
      </c>
      <c r="BE335" s="44" t="s">
        <v>87</v>
      </c>
      <c r="BF335" s="44" t="s">
        <v>87</v>
      </c>
      <c r="BG335" s="44" t="s">
        <v>87</v>
      </c>
      <c r="BH335" s="49" t="s">
        <v>673</v>
      </c>
      <c r="BI335" s="40"/>
      <c r="BJ335" s="31"/>
      <c r="BK335" s="32"/>
    </row>
    <row r="336" spans="1:63" s="33" customFormat="1" ht="63" x14ac:dyDescent="0.25">
      <c r="A336" s="82" t="s">
        <v>472</v>
      </c>
      <c r="B336" s="80" t="s">
        <v>760</v>
      </c>
      <c r="C336" s="83" t="s">
        <v>761</v>
      </c>
      <c r="D336" s="44" t="s">
        <v>87</v>
      </c>
      <c r="E336" s="45" t="s">
        <v>87</v>
      </c>
      <c r="F336" s="45" t="s">
        <v>87</v>
      </c>
      <c r="G336" s="45" t="s">
        <v>87</v>
      </c>
      <c r="H336" s="45" t="s">
        <v>87</v>
      </c>
      <c r="I336" s="45" t="s">
        <v>87</v>
      </c>
      <c r="J336" s="44" t="s">
        <v>87</v>
      </c>
      <c r="K336" s="44" t="s">
        <v>87</v>
      </c>
      <c r="L336" s="44" t="s">
        <v>87</v>
      </c>
      <c r="M336" s="44" t="s">
        <v>87</v>
      </c>
      <c r="N336" s="44" t="s">
        <v>87</v>
      </c>
      <c r="O336" s="44" t="s">
        <v>87</v>
      </c>
      <c r="P336" s="44" t="s">
        <v>87</v>
      </c>
      <c r="Q336" s="44" t="s">
        <v>87</v>
      </c>
      <c r="R336" s="44" t="s">
        <v>87</v>
      </c>
      <c r="S336" s="44" t="s">
        <v>87</v>
      </c>
      <c r="T336" s="44" t="s">
        <v>87</v>
      </c>
      <c r="U336" s="44" t="s">
        <v>87</v>
      </c>
      <c r="V336" s="44" t="s">
        <v>87</v>
      </c>
      <c r="W336" s="44" t="s">
        <v>87</v>
      </c>
      <c r="X336" s="44" t="s">
        <v>87</v>
      </c>
      <c r="Y336" s="44" t="s">
        <v>87</v>
      </c>
      <c r="Z336" s="44" t="s">
        <v>87</v>
      </c>
      <c r="AA336" s="44" t="s">
        <v>87</v>
      </c>
      <c r="AB336" s="44" t="s">
        <v>87</v>
      </c>
      <c r="AC336" s="44" t="s">
        <v>87</v>
      </c>
      <c r="AD336" s="45">
        <f t="shared" si="79"/>
        <v>0</v>
      </c>
      <c r="AE336" s="45">
        <f t="shared" si="79"/>
        <v>0</v>
      </c>
      <c r="AF336" s="45">
        <f t="shared" si="79"/>
        <v>0</v>
      </c>
      <c r="AG336" s="45">
        <f t="shared" si="79"/>
        <v>0</v>
      </c>
      <c r="AH336" s="45">
        <f t="shared" si="78"/>
        <v>0</v>
      </c>
      <c r="AI336" s="44">
        <v>0</v>
      </c>
      <c r="AJ336" s="44">
        <v>0</v>
      </c>
      <c r="AK336" s="44">
        <v>0</v>
      </c>
      <c r="AL336" s="44">
        <v>0</v>
      </c>
      <c r="AM336" s="44">
        <v>0</v>
      </c>
      <c r="AN336" s="44">
        <v>0</v>
      </c>
      <c r="AO336" s="44">
        <v>0</v>
      </c>
      <c r="AP336" s="44">
        <v>0</v>
      </c>
      <c r="AQ336" s="44">
        <v>0</v>
      </c>
      <c r="AR336" s="44">
        <v>0</v>
      </c>
      <c r="AS336" s="44">
        <v>0</v>
      </c>
      <c r="AT336" s="44">
        <v>0</v>
      </c>
      <c r="AU336" s="44">
        <v>0</v>
      </c>
      <c r="AV336" s="44">
        <v>0</v>
      </c>
      <c r="AW336" s="44">
        <v>0</v>
      </c>
      <c r="AX336" s="44">
        <v>0</v>
      </c>
      <c r="AY336" s="44">
        <v>0</v>
      </c>
      <c r="AZ336" s="44">
        <v>0</v>
      </c>
      <c r="BA336" s="44">
        <v>0</v>
      </c>
      <c r="BB336" s="44">
        <v>0</v>
      </c>
      <c r="BC336" s="44" t="s">
        <v>87</v>
      </c>
      <c r="BD336" s="44" t="s">
        <v>87</v>
      </c>
      <c r="BE336" s="44" t="s">
        <v>87</v>
      </c>
      <c r="BF336" s="44" t="s">
        <v>87</v>
      </c>
      <c r="BG336" s="44" t="s">
        <v>87</v>
      </c>
      <c r="BH336" s="49" t="s">
        <v>762</v>
      </c>
      <c r="BI336" s="40"/>
      <c r="BJ336" s="31"/>
      <c r="BK336" s="32"/>
    </row>
    <row r="337" spans="1:63" s="33" customFormat="1" ht="63" x14ac:dyDescent="0.25">
      <c r="A337" s="82" t="s">
        <v>472</v>
      </c>
      <c r="B337" s="80" t="s">
        <v>763</v>
      </c>
      <c r="C337" s="83" t="s">
        <v>764</v>
      </c>
      <c r="D337" s="44" t="s">
        <v>87</v>
      </c>
      <c r="E337" s="45" t="s">
        <v>87</v>
      </c>
      <c r="F337" s="45" t="s">
        <v>87</v>
      </c>
      <c r="G337" s="45" t="s">
        <v>87</v>
      </c>
      <c r="H337" s="45" t="s">
        <v>87</v>
      </c>
      <c r="I337" s="45" t="s">
        <v>87</v>
      </c>
      <c r="J337" s="44" t="s">
        <v>87</v>
      </c>
      <c r="K337" s="44" t="s">
        <v>87</v>
      </c>
      <c r="L337" s="44" t="s">
        <v>87</v>
      </c>
      <c r="M337" s="44" t="s">
        <v>87</v>
      </c>
      <c r="N337" s="44" t="s">
        <v>87</v>
      </c>
      <c r="O337" s="44" t="s">
        <v>87</v>
      </c>
      <c r="P337" s="44" t="s">
        <v>87</v>
      </c>
      <c r="Q337" s="44" t="s">
        <v>87</v>
      </c>
      <c r="R337" s="44" t="s">
        <v>87</v>
      </c>
      <c r="S337" s="44" t="s">
        <v>87</v>
      </c>
      <c r="T337" s="44" t="s">
        <v>87</v>
      </c>
      <c r="U337" s="44" t="s">
        <v>87</v>
      </c>
      <c r="V337" s="44" t="s">
        <v>87</v>
      </c>
      <c r="W337" s="44" t="s">
        <v>87</v>
      </c>
      <c r="X337" s="44" t="s">
        <v>87</v>
      </c>
      <c r="Y337" s="44" t="s">
        <v>87</v>
      </c>
      <c r="Z337" s="44" t="s">
        <v>87</v>
      </c>
      <c r="AA337" s="44" t="s">
        <v>87</v>
      </c>
      <c r="AB337" s="44" t="s">
        <v>87</v>
      </c>
      <c r="AC337" s="44" t="s">
        <v>87</v>
      </c>
      <c r="AD337" s="45">
        <f t="shared" si="79"/>
        <v>0</v>
      </c>
      <c r="AE337" s="45">
        <f t="shared" si="79"/>
        <v>0</v>
      </c>
      <c r="AF337" s="45">
        <f t="shared" si="79"/>
        <v>0</v>
      </c>
      <c r="AG337" s="45">
        <f t="shared" si="79"/>
        <v>0</v>
      </c>
      <c r="AH337" s="45">
        <f t="shared" si="78"/>
        <v>0</v>
      </c>
      <c r="AI337" s="44">
        <v>0</v>
      </c>
      <c r="AJ337" s="44">
        <v>0</v>
      </c>
      <c r="AK337" s="44">
        <v>0</v>
      </c>
      <c r="AL337" s="44">
        <v>0</v>
      </c>
      <c r="AM337" s="44">
        <v>0</v>
      </c>
      <c r="AN337" s="44">
        <v>0</v>
      </c>
      <c r="AO337" s="44">
        <v>0</v>
      </c>
      <c r="AP337" s="44">
        <v>0</v>
      </c>
      <c r="AQ337" s="44">
        <v>0</v>
      </c>
      <c r="AR337" s="44">
        <v>0</v>
      </c>
      <c r="AS337" s="44">
        <v>0</v>
      </c>
      <c r="AT337" s="44">
        <v>0</v>
      </c>
      <c r="AU337" s="44">
        <v>0</v>
      </c>
      <c r="AV337" s="44">
        <v>0</v>
      </c>
      <c r="AW337" s="44">
        <v>0</v>
      </c>
      <c r="AX337" s="44">
        <v>0</v>
      </c>
      <c r="AY337" s="44">
        <v>0</v>
      </c>
      <c r="AZ337" s="44">
        <v>0</v>
      </c>
      <c r="BA337" s="44">
        <v>0</v>
      </c>
      <c r="BB337" s="44">
        <v>0</v>
      </c>
      <c r="BC337" s="44" t="s">
        <v>87</v>
      </c>
      <c r="BD337" s="44" t="s">
        <v>87</v>
      </c>
      <c r="BE337" s="44" t="s">
        <v>87</v>
      </c>
      <c r="BF337" s="44" t="s">
        <v>87</v>
      </c>
      <c r="BG337" s="44" t="s">
        <v>87</v>
      </c>
      <c r="BH337" s="49" t="s">
        <v>673</v>
      </c>
      <c r="BI337" s="40"/>
      <c r="BJ337" s="31"/>
      <c r="BK337" s="32"/>
    </row>
    <row r="338" spans="1:63" s="33" customFormat="1" ht="63" x14ac:dyDescent="0.25">
      <c r="A338" s="82" t="s">
        <v>472</v>
      </c>
      <c r="B338" s="80" t="s">
        <v>765</v>
      </c>
      <c r="C338" s="83" t="s">
        <v>766</v>
      </c>
      <c r="D338" s="44" t="s">
        <v>87</v>
      </c>
      <c r="E338" s="45" t="s">
        <v>87</v>
      </c>
      <c r="F338" s="45" t="s">
        <v>87</v>
      </c>
      <c r="G338" s="45" t="s">
        <v>87</v>
      </c>
      <c r="H338" s="45" t="s">
        <v>87</v>
      </c>
      <c r="I338" s="45" t="s">
        <v>87</v>
      </c>
      <c r="J338" s="44" t="s">
        <v>87</v>
      </c>
      <c r="K338" s="44" t="s">
        <v>87</v>
      </c>
      <c r="L338" s="44" t="s">
        <v>87</v>
      </c>
      <c r="M338" s="44" t="s">
        <v>87</v>
      </c>
      <c r="N338" s="44" t="s">
        <v>87</v>
      </c>
      <c r="O338" s="44" t="s">
        <v>87</v>
      </c>
      <c r="P338" s="44" t="s">
        <v>87</v>
      </c>
      <c r="Q338" s="44" t="s">
        <v>87</v>
      </c>
      <c r="R338" s="44" t="s">
        <v>87</v>
      </c>
      <c r="S338" s="44" t="s">
        <v>87</v>
      </c>
      <c r="T338" s="44" t="s">
        <v>87</v>
      </c>
      <c r="U338" s="44" t="s">
        <v>87</v>
      </c>
      <c r="V338" s="44" t="s">
        <v>87</v>
      </c>
      <c r="W338" s="44" t="s">
        <v>87</v>
      </c>
      <c r="X338" s="44" t="s">
        <v>87</v>
      </c>
      <c r="Y338" s="44" t="s">
        <v>87</v>
      </c>
      <c r="Z338" s="44" t="s">
        <v>87</v>
      </c>
      <c r="AA338" s="44" t="s">
        <v>87</v>
      </c>
      <c r="AB338" s="44" t="s">
        <v>87</v>
      </c>
      <c r="AC338" s="44" t="s">
        <v>87</v>
      </c>
      <c r="AD338" s="45">
        <f t="shared" si="79"/>
        <v>0</v>
      </c>
      <c r="AE338" s="45">
        <f t="shared" si="79"/>
        <v>0</v>
      </c>
      <c r="AF338" s="45">
        <f t="shared" si="79"/>
        <v>0</v>
      </c>
      <c r="AG338" s="45">
        <f t="shared" si="79"/>
        <v>0</v>
      </c>
      <c r="AH338" s="45">
        <f t="shared" si="78"/>
        <v>0</v>
      </c>
      <c r="AI338" s="44">
        <v>0</v>
      </c>
      <c r="AJ338" s="44">
        <v>0</v>
      </c>
      <c r="AK338" s="44">
        <v>0</v>
      </c>
      <c r="AL338" s="44">
        <v>0</v>
      </c>
      <c r="AM338" s="44">
        <v>0</v>
      </c>
      <c r="AN338" s="44">
        <v>0</v>
      </c>
      <c r="AO338" s="44">
        <v>0</v>
      </c>
      <c r="AP338" s="44">
        <v>0</v>
      </c>
      <c r="AQ338" s="44">
        <v>0</v>
      </c>
      <c r="AR338" s="44">
        <v>0</v>
      </c>
      <c r="AS338" s="44">
        <v>0</v>
      </c>
      <c r="AT338" s="44">
        <v>0</v>
      </c>
      <c r="AU338" s="44">
        <v>0</v>
      </c>
      <c r="AV338" s="44">
        <v>0</v>
      </c>
      <c r="AW338" s="44">
        <v>0</v>
      </c>
      <c r="AX338" s="44">
        <v>0</v>
      </c>
      <c r="AY338" s="44">
        <v>0</v>
      </c>
      <c r="AZ338" s="44">
        <v>0</v>
      </c>
      <c r="BA338" s="44">
        <v>0</v>
      </c>
      <c r="BB338" s="44">
        <v>0</v>
      </c>
      <c r="BC338" s="44" t="s">
        <v>87</v>
      </c>
      <c r="BD338" s="44" t="s">
        <v>87</v>
      </c>
      <c r="BE338" s="44" t="s">
        <v>87</v>
      </c>
      <c r="BF338" s="44" t="s">
        <v>87</v>
      </c>
      <c r="BG338" s="44" t="s">
        <v>87</v>
      </c>
      <c r="BH338" s="49" t="s">
        <v>673</v>
      </c>
      <c r="BI338" s="40"/>
      <c r="BJ338" s="31"/>
      <c r="BK338" s="32"/>
    </row>
    <row r="339" spans="1:63" s="33" customFormat="1" ht="63" x14ac:dyDescent="0.25">
      <c r="A339" s="82" t="s">
        <v>472</v>
      </c>
      <c r="B339" s="80" t="s">
        <v>767</v>
      </c>
      <c r="C339" s="83" t="s">
        <v>768</v>
      </c>
      <c r="D339" s="44" t="s">
        <v>87</v>
      </c>
      <c r="E339" s="45" t="s">
        <v>87</v>
      </c>
      <c r="F339" s="45" t="s">
        <v>87</v>
      </c>
      <c r="G339" s="45" t="s">
        <v>87</v>
      </c>
      <c r="H339" s="45" t="s">
        <v>87</v>
      </c>
      <c r="I339" s="45" t="s">
        <v>87</v>
      </c>
      <c r="J339" s="44" t="s">
        <v>87</v>
      </c>
      <c r="K339" s="44" t="s">
        <v>87</v>
      </c>
      <c r="L339" s="44" t="s">
        <v>87</v>
      </c>
      <c r="M339" s="44" t="s">
        <v>87</v>
      </c>
      <c r="N339" s="44" t="s">
        <v>87</v>
      </c>
      <c r="O339" s="44" t="s">
        <v>87</v>
      </c>
      <c r="P339" s="44" t="s">
        <v>87</v>
      </c>
      <c r="Q339" s="44" t="s">
        <v>87</v>
      </c>
      <c r="R339" s="44" t="s">
        <v>87</v>
      </c>
      <c r="S339" s="44" t="s">
        <v>87</v>
      </c>
      <c r="T339" s="44" t="s">
        <v>87</v>
      </c>
      <c r="U339" s="44" t="s">
        <v>87</v>
      </c>
      <c r="V339" s="44" t="s">
        <v>87</v>
      </c>
      <c r="W339" s="44" t="s">
        <v>87</v>
      </c>
      <c r="X339" s="44" t="s">
        <v>87</v>
      </c>
      <c r="Y339" s="44" t="s">
        <v>87</v>
      </c>
      <c r="Z339" s="44" t="s">
        <v>87</v>
      </c>
      <c r="AA339" s="44" t="s">
        <v>87</v>
      </c>
      <c r="AB339" s="44" t="s">
        <v>87</v>
      </c>
      <c r="AC339" s="44" t="s">
        <v>87</v>
      </c>
      <c r="AD339" s="45">
        <f t="shared" si="79"/>
        <v>0</v>
      </c>
      <c r="AE339" s="45">
        <f t="shared" si="79"/>
        <v>0</v>
      </c>
      <c r="AF339" s="45">
        <f t="shared" si="79"/>
        <v>0</v>
      </c>
      <c r="AG339" s="45">
        <f t="shared" si="79"/>
        <v>0</v>
      </c>
      <c r="AH339" s="45">
        <f t="shared" si="78"/>
        <v>0</v>
      </c>
      <c r="AI339" s="44">
        <v>0</v>
      </c>
      <c r="AJ339" s="44">
        <v>0</v>
      </c>
      <c r="AK339" s="44">
        <v>0</v>
      </c>
      <c r="AL339" s="44">
        <v>0</v>
      </c>
      <c r="AM339" s="44">
        <v>0</v>
      </c>
      <c r="AN339" s="44">
        <v>0</v>
      </c>
      <c r="AO339" s="44">
        <v>0</v>
      </c>
      <c r="AP339" s="44">
        <v>0</v>
      </c>
      <c r="AQ339" s="44">
        <v>0</v>
      </c>
      <c r="AR339" s="44">
        <v>0</v>
      </c>
      <c r="AS339" s="44">
        <v>0</v>
      </c>
      <c r="AT339" s="44">
        <v>0</v>
      </c>
      <c r="AU339" s="44">
        <v>0</v>
      </c>
      <c r="AV339" s="44">
        <v>0</v>
      </c>
      <c r="AW339" s="44">
        <v>0</v>
      </c>
      <c r="AX339" s="44">
        <v>0</v>
      </c>
      <c r="AY339" s="44">
        <v>0</v>
      </c>
      <c r="AZ339" s="44">
        <v>0</v>
      </c>
      <c r="BA339" s="44">
        <v>0</v>
      </c>
      <c r="BB339" s="44">
        <v>0</v>
      </c>
      <c r="BC339" s="44" t="s">
        <v>87</v>
      </c>
      <c r="BD339" s="44" t="s">
        <v>87</v>
      </c>
      <c r="BE339" s="44" t="s">
        <v>87</v>
      </c>
      <c r="BF339" s="44" t="s">
        <v>87</v>
      </c>
      <c r="BG339" s="44" t="s">
        <v>87</v>
      </c>
      <c r="BH339" s="49" t="s">
        <v>673</v>
      </c>
      <c r="BI339" s="40"/>
      <c r="BJ339" s="31"/>
      <c r="BK339" s="32"/>
    </row>
    <row r="340" spans="1:63" s="33" customFormat="1" ht="63" x14ac:dyDescent="0.25">
      <c r="A340" s="82" t="s">
        <v>472</v>
      </c>
      <c r="B340" s="80" t="s">
        <v>769</v>
      </c>
      <c r="C340" s="83" t="s">
        <v>770</v>
      </c>
      <c r="D340" s="44" t="s">
        <v>87</v>
      </c>
      <c r="E340" s="45" t="s">
        <v>87</v>
      </c>
      <c r="F340" s="45" t="s">
        <v>87</v>
      </c>
      <c r="G340" s="45" t="s">
        <v>87</v>
      </c>
      <c r="H340" s="45" t="s">
        <v>87</v>
      </c>
      <c r="I340" s="45" t="s">
        <v>87</v>
      </c>
      <c r="J340" s="44" t="s">
        <v>87</v>
      </c>
      <c r="K340" s="44" t="s">
        <v>87</v>
      </c>
      <c r="L340" s="44" t="s">
        <v>87</v>
      </c>
      <c r="M340" s="44" t="s">
        <v>87</v>
      </c>
      <c r="N340" s="44" t="s">
        <v>87</v>
      </c>
      <c r="O340" s="44" t="s">
        <v>87</v>
      </c>
      <c r="P340" s="44" t="s">
        <v>87</v>
      </c>
      <c r="Q340" s="44" t="s">
        <v>87</v>
      </c>
      <c r="R340" s="44" t="s">
        <v>87</v>
      </c>
      <c r="S340" s="44" t="s">
        <v>87</v>
      </c>
      <c r="T340" s="44" t="s">
        <v>87</v>
      </c>
      <c r="U340" s="44" t="s">
        <v>87</v>
      </c>
      <c r="V340" s="44" t="s">
        <v>87</v>
      </c>
      <c r="W340" s="44" t="s">
        <v>87</v>
      </c>
      <c r="X340" s="44" t="s">
        <v>87</v>
      </c>
      <c r="Y340" s="44" t="s">
        <v>87</v>
      </c>
      <c r="Z340" s="44" t="s">
        <v>87</v>
      </c>
      <c r="AA340" s="44" t="s">
        <v>87</v>
      </c>
      <c r="AB340" s="44" t="s">
        <v>87</v>
      </c>
      <c r="AC340" s="44" t="s">
        <v>87</v>
      </c>
      <c r="AD340" s="45">
        <f t="shared" si="79"/>
        <v>0</v>
      </c>
      <c r="AE340" s="45">
        <f t="shared" si="79"/>
        <v>0</v>
      </c>
      <c r="AF340" s="45">
        <f t="shared" si="79"/>
        <v>0</v>
      </c>
      <c r="AG340" s="45">
        <f t="shared" si="79"/>
        <v>0</v>
      </c>
      <c r="AH340" s="45">
        <f t="shared" si="78"/>
        <v>0</v>
      </c>
      <c r="AI340" s="44">
        <v>0</v>
      </c>
      <c r="AJ340" s="44">
        <v>0</v>
      </c>
      <c r="AK340" s="44">
        <v>0</v>
      </c>
      <c r="AL340" s="44">
        <v>0</v>
      </c>
      <c r="AM340" s="44">
        <v>0</v>
      </c>
      <c r="AN340" s="44">
        <v>0</v>
      </c>
      <c r="AO340" s="44">
        <v>0</v>
      </c>
      <c r="AP340" s="44">
        <v>0</v>
      </c>
      <c r="AQ340" s="44">
        <v>0</v>
      </c>
      <c r="AR340" s="44">
        <v>0</v>
      </c>
      <c r="AS340" s="44">
        <v>0</v>
      </c>
      <c r="AT340" s="44">
        <v>0</v>
      </c>
      <c r="AU340" s="44">
        <v>0</v>
      </c>
      <c r="AV340" s="44">
        <v>0</v>
      </c>
      <c r="AW340" s="44">
        <v>0</v>
      </c>
      <c r="AX340" s="44">
        <v>0</v>
      </c>
      <c r="AY340" s="44">
        <v>0</v>
      </c>
      <c r="AZ340" s="44">
        <v>0</v>
      </c>
      <c r="BA340" s="44">
        <v>0</v>
      </c>
      <c r="BB340" s="44">
        <v>0</v>
      </c>
      <c r="BC340" s="44" t="s">
        <v>87</v>
      </c>
      <c r="BD340" s="44" t="s">
        <v>87</v>
      </c>
      <c r="BE340" s="44" t="s">
        <v>87</v>
      </c>
      <c r="BF340" s="44" t="s">
        <v>87</v>
      </c>
      <c r="BG340" s="44" t="s">
        <v>87</v>
      </c>
      <c r="BH340" s="49" t="s">
        <v>673</v>
      </c>
      <c r="BI340" s="40"/>
      <c r="BJ340" s="31"/>
      <c r="BK340" s="32"/>
    </row>
    <row r="341" spans="1:63" s="33" customFormat="1" ht="47.25" x14ac:dyDescent="0.25">
      <c r="A341" s="82" t="s">
        <v>472</v>
      </c>
      <c r="B341" s="80" t="s">
        <v>771</v>
      </c>
      <c r="C341" s="83" t="s">
        <v>772</v>
      </c>
      <c r="D341" s="44" t="s">
        <v>87</v>
      </c>
      <c r="E341" s="45" t="s">
        <v>87</v>
      </c>
      <c r="F341" s="45" t="s">
        <v>87</v>
      </c>
      <c r="G341" s="45" t="s">
        <v>87</v>
      </c>
      <c r="H341" s="45" t="s">
        <v>87</v>
      </c>
      <c r="I341" s="45" t="s">
        <v>87</v>
      </c>
      <c r="J341" s="44" t="s">
        <v>87</v>
      </c>
      <c r="K341" s="44" t="s">
        <v>87</v>
      </c>
      <c r="L341" s="44" t="s">
        <v>87</v>
      </c>
      <c r="M341" s="44" t="s">
        <v>87</v>
      </c>
      <c r="N341" s="44" t="s">
        <v>87</v>
      </c>
      <c r="O341" s="44" t="s">
        <v>87</v>
      </c>
      <c r="P341" s="44" t="s">
        <v>87</v>
      </c>
      <c r="Q341" s="44" t="s">
        <v>87</v>
      </c>
      <c r="R341" s="44" t="s">
        <v>87</v>
      </c>
      <c r="S341" s="44" t="s">
        <v>87</v>
      </c>
      <c r="T341" s="44" t="s">
        <v>87</v>
      </c>
      <c r="U341" s="44" t="s">
        <v>87</v>
      </c>
      <c r="V341" s="44" t="s">
        <v>87</v>
      </c>
      <c r="W341" s="44" t="s">
        <v>87</v>
      </c>
      <c r="X341" s="44" t="s">
        <v>87</v>
      </c>
      <c r="Y341" s="44" t="s">
        <v>87</v>
      </c>
      <c r="Z341" s="44" t="s">
        <v>87</v>
      </c>
      <c r="AA341" s="44" t="s">
        <v>87</v>
      </c>
      <c r="AB341" s="44" t="s">
        <v>87</v>
      </c>
      <c r="AC341" s="44" t="s">
        <v>87</v>
      </c>
      <c r="AD341" s="45">
        <f t="shared" si="79"/>
        <v>0</v>
      </c>
      <c r="AE341" s="45">
        <f t="shared" si="79"/>
        <v>0</v>
      </c>
      <c r="AF341" s="45">
        <f t="shared" si="79"/>
        <v>0</v>
      </c>
      <c r="AG341" s="45">
        <f t="shared" si="79"/>
        <v>0</v>
      </c>
      <c r="AH341" s="45">
        <f t="shared" si="78"/>
        <v>0</v>
      </c>
      <c r="AI341" s="44">
        <v>0</v>
      </c>
      <c r="AJ341" s="44">
        <v>0</v>
      </c>
      <c r="AK341" s="44">
        <v>0</v>
      </c>
      <c r="AL341" s="44">
        <v>0</v>
      </c>
      <c r="AM341" s="44">
        <v>0</v>
      </c>
      <c r="AN341" s="44">
        <v>0</v>
      </c>
      <c r="AO341" s="44">
        <v>0</v>
      </c>
      <c r="AP341" s="44">
        <v>0</v>
      </c>
      <c r="AQ341" s="44">
        <v>0</v>
      </c>
      <c r="AR341" s="44">
        <v>0</v>
      </c>
      <c r="AS341" s="44">
        <v>0</v>
      </c>
      <c r="AT341" s="44">
        <v>0</v>
      </c>
      <c r="AU341" s="44">
        <v>0</v>
      </c>
      <c r="AV341" s="44">
        <v>0</v>
      </c>
      <c r="AW341" s="44">
        <v>0</v>
      </c>
      <c r="AX341" s="44">
        <v>0</v>
      </c>
      <c r="AY341" s="44">
        <v>0</v>
      </c>
      <c r="AZ341" s="44">
        <v>0</v>
      </c>
      <c r="BA341" s="44">
        <v>0</v>
      </c>
      <c r="BB341" s="44">
        <v>0</v>
      </c>
      <c r="BC341" s="44" t="s">
        <v>87</v>
      </c>
      <c r="BD341" s="44" t="s">
        <v>87</v>
      </c>
      <c r="BE341" s="44" t="s">
        <v>87</v>
      </c>
      <c r="BF341" s="44" t="s">
        <v>87</v>
      </c>
      <c r="BG341" s="44" t="s">
        <v>87</v>
      </c>
      <c r="BH341" s="49" t="s">
        <v>773</v>
      </c>
      <c r="BI341" s="40"/>
      <c r="BJ341" s="31"/>
      <c r="BK341" s="32"/>
    </row>
    <row r="342" spans="1:63" s="33" customFormat="1" ht="47.25" x14ac:dyDescent="0.25">
      <c r="A342" s="82" t="s">
        <v>472</v>
      </c>
      <c r="B342" s="80" t="s">
        <v>774</v>
      </c>
      <c r="C342" s="83" t="s">
        <v>775</v>
      </c>
      <c r="D342" s="44" t="s">
        <v>87</v>
      </c>
      <c r="E342" s="45" t="s">
        <v>87</v>
      </c>
      <c r="F342" s="45" t="s">
        <v>87</v>
      </c>
      <c r="G342" s="45" t="s">
        <v>87</v>
      </c>
      <c r="H342" s="45" t="s">
        <v>87</v>
      </c>
      <c r="I342" s="45" t="s">
        <v>87</v>
      </c>
      <c r="J342" s="44" t="s">
        <v>87</v>
      </c>
      <c r="K342" s="44" t="s">
        <v>87</v>
      </c>
      <c r="L342" s="44" t="s">
        <v>87</v>
      </c>
      <c r="M342" s="44" t="s">
        <v>87</v>
      </c>
      <c r="N342" s="44" t="s">
        <v>87</v>
      </c>
      <c r="O342" s="44" t="s">
        <v>87</v>
      </c>
      <c r="P342" s="44" t="s">
        <v>87</v>
      </c>
      <c r="Q342" s="44" t="s">
        <v>87</v>
      </c>
      <c r="R342" s="44" t="s">
        <v>87</v>
      </c>
      <c r="S342" s="44" t="s">
        <v>87</v>
      </c>
      <c r="T342" s="44" t="s">
        <v>87</v>
      </c>
      <c r="U342" s="44" t="s">
        <v>87</v>
      </c>
      <c r="V342" s="44" t="s">
        <v>87</v>
      </c>
      <c r="W342" s="44" t="s">
        <v>87</v>
      </c>
      <c r="X342" s="44" t="s">
        <v>87</v>
      </c>
      <c r="Y342" s="44" t="s">
        <v>87</v>
      </c>
      <c r="Z342" s="44" t="s">
        <v>87</v>
      </c>
      <c r="AA342" s="44" t="s">
        <v>87</v>
      </c>
      <c r="AB342" s="44" t="s">
        <v>87</v>
      </c>
      <c r="AC342" s="44" t="s">
        <v>87</v>
      </c>
      <c r="AD342" s="45">
        <f t="shared" si="79"/>
        <v>0</v>
      </c>
      <c r="AE342" s="45">
        <f t="shared" si="79"/>
        <v>0</v>
      </c>
      <c r="AF342" s="45">
        <f t="shared" si="79"/>
        <v>0</v>
      </c>
      <c r="AG342" s="45">
        <f t="shared" si="79"/>
        <v>0</v>
      </c>
      <c r="AH342" s="45">
        <f t="shared" si="78"/>
        <v>0</v>
      </c>
      <c r="AI342" s="44">
        <v>0</v>
      </c>
      <c r="AJ342" s="44">
        <v>0</v>
      </c>
      <c r="AK342" s="44">
        <v>0</v>
      </c>
      <c r="AL342" s="44">
        <v>0</v>
      </c>
      <c r="AM342" s="44">
        <v>0</v>
      </c>
      <c r="AN342" s="44">
        <v>0</v>
      </c>
      <c r="AO342" s="44">
        <v>0</v>
      </c>
      <c r="AP342" s="44">
        <v>0</v>
      </c>
      <c r="AQ342" s="44">
        <v>0</v>
      </c>
      <c r="AR342" s="44">
        <v>0</v>
      </c>
      <c r="AS342" s="44">
        <v>0</v>
      </c>
      <c r="AT342" s="44">
        <v>0</v>
      </c>
      <c r="AU342" s="44">
        <v>0</v>
      </c>
      <c r="AV342" s="44">
        <v>0</v>
      </c>
      <c r="AW342" s="44">
        <v>0</v>
      </c>
      <c r="AX342" s="44">
        <v>0</v>
      </c>
      <c r="AY342" s="44">
        <v>0</v>
      </c>
      <c r="AZ342" s="44">
        <v>0</v>
      </c>
      <c r="BA342" s="44">
        <v>0</v>
      </c>
      <c r="BB342" s="44">
        <v>0</v>
      </c>
      <c r="BC342" s="44" t="s">
        <v>87</v>
      </c>
      <c r="BD342" s="44" t="s">
        <v>87</v>
      </c>
      <c r="BE342" s="44" t="s">
        <v>87</v>
      </c>
      <c r="BF342" s="44" t="s">
        <v>87</v>
      </c>
      <c r="BG342" s="44" t="s">
        <v>87</v>
      </c>
      <c r="BH342" s="49" t="s">
        <v>773</v>
      </c>
      <c r="BI342" s="40"/>
      <c r="BJ342" s="31"/>
      <c r="BK342" s="32"/>
    </row>
    <row r="343" spans="1:63" s="33" customFormat="1" ht="47.25" x14ac:dyDescent="0.25">
      <c r="A343" s="86" t="s">
        <v>472</v>
      </c>
      <c r="B343" s="91" t="s">
        <v>776</v>
      </c>
      <c r="C343" s="88" t="s">
        <v>777</v>
      </c>
      <c r="D343" s="44" t="s">
        <v>87</v>
      </c>
      <c r="E343" s="45" t="s">
        <v>87</v>
      </c>
      <c r="F343" s="45" t="s">
        <v>87</v>
      </c>
      <c r="G343" s="45" t="s">
        <v>87</v>
      </c>
      <c r="H343" s="45" t="s">
        <v>87</v>
      </c>
      <c r="I343" s="45" t="s">
        <v>87</v>
      </c>
      <c r="J343" s="44" t="s">
        <v>87</v>
      </c>
      <c r="K343" s="44" t="s">
        <v>87</v>
      </c>
      <c r="L343" s="44" t="s">
        <v>87</v>
      </c>
      <c r="M343" s="44" t="s">
        <v>87</v>
      </c>
      <c r="N343" s="44" t="s">
        <v>87</v>
      </c>
      <c r="O343" s="44" t="s">
        <v>87</v>
      </c>
      <c r="P343" s="44" t="s">
        <v>87</v>
      </c>
      <c r="Q343" s="44" t="s">
        <v>87</v>
      </c>
      <c r="R343" s="44" t="s">
        <v>87</v>
      </c>
      <c r="S343" s="44" t="s">
        <v>87</v>
      </c>
      <c r="T343" s="44" t="s">
        <v>87</v>
      </c>
      <c r="U343" s="44" t="s">
        <v>87</v>
      </c>
      <c r="V343" s="44" t="s">
        <v>87</v>
      </c>
      <c r="W343" s="44" t="s">
        <v>87</v>
      </c>
      <c r="X343" s="44" t="s">
        <v>87</v>
      </c>
      <c r="Y343" s="44" t="s">
        <v>87</v>
      </c>
      <c r="Z343" s="44" t="s">
        <v>87</v>
      </c>
      <c r="AA343" s="44" t="s">
        <v>87</v>
      </c>
      <c r="AB343" s="44" t="s">
        <v>87</v>
      </c>
      <c r="AC343" s="44" t="s">
        <v>87</v>
      </c>
      <c r="AD343" s="45">
        <f t="shared" si="79"/>
        <v>0</v>
      </c>
      <c r="AE343" s="45">
        <f t="shared" si="79"/>
        <v>0</v>
      </c>
      <c r="AF343" s="45">
        <f t="shared" si="79"/>
        <v>0</v>
      </c>
      <c r="AG343" s="45">
        <f t="shared" si="79"/>
        <v>0</v>
      </c>
      <c r="AH343" s="45">
        <f t="shared" si="78"/>
        <v>0</v>
      </c>
      <c r="AI343" s="44">
        <v>0</v>
      </c>
      <c r="AJ343" s="44">
        <v>0</v>
      </c>
      <c r="AK343" s="44">
        <v>0</v>
      </c>
      <c r="AL343" s="44">
        <v>0</v>
      </c>
      <c r="AM343" s="44">
        <v>0</v>
      </c>
      <c r="AN343" s="44">
        <v>0</v>
      </c>
      <c r="AO343" s="44">
        <v>0</v>
      </c>
      <c r="AP343" s="44">
        <v>0</v>
      </c>
      <c r="AQ343" s="44">
        <v>0</v>
      </c>
      <c r="AR343" s="44">
        <v>0</v>
      </c>
      <c r="AS343" s="44">
        <v>0</v>
      </c>
      <c r="AT343" s="44">
        <v>0</v>
      </c>
      <c r="AU343" s="44">
        <v>0</v>
      </c>
      <c r="AV343" s="44">
        <v>0</v>
      </c>
      <c r="AW343" s="44">
        <v>0</v>
      </c>
      <c r="AX343" s="44">
        <v>0</v>
      </c>
      <c r="AY343" s="44">
        <v>0</v>
      </c>
      <c r="AZ343" s="44">
        <v>0</v>
      </c>
      <c r="BA343" s="44">
        <v>0</v>
      </c>
      <c r="BB343" s="44">
        <v>0</v>
      </c>
      <c r="BC343" s="44" t="s">
        <v>87</v>
      </c>
      <c r="BD343" s="44" t="s">
        <v>87</v>
      </c>
      <c r="BE343" s="44" t="s">
        <v>87</v>
      </c>
      <c r="BF343" s="44" t="s">
        <v>87</v>
      </c>
      <c r="BG343" s="44" t="s">
        <v>87</v>
      </c>
      <c r="BH343" s="49" t="s">
        <v>773</v>
      </c>
      <c r="BI343" s="40"/>
      <c r="BJ343" s="31"/>
      <c r="BK343" s="32"/>
    </row>
    <row r="344" spans="1:63" s="33" customFormat="1" ht="47.25" x14ac:dyDescent="0.25">
      <c r="A344" s="86" t="s">
        <v>472</v>
      </c>
      <c r="B344" s="91" t="s">
        <v>778</v>
      </c>
      <c r="C344" s="88" t="s">
        <v>779</v>
      </c>
      <c r="D344" s="44" t="s">
        <v>87</v>
      </c>
      <c r="E344" s="45" t="s">
        <v>87</v>
      </c>
      <c r="F344" s="45" t="s">
        <v>87</v>
      </c>
      <c r="G344" s="45" t="s">
        <v>87</v>
      </c>
      <c r="H344" s="45" t="s">
        <v>87</v>
      </c>
      <c r="I344" s="45" t="s">
        <v>87</v>
      </c>
      <c r="J344" s="44" t="s">
        <v>87</v>
      </c>
      <c r="K344" s="44" t="s">
        <v>87</v>
      </c>
      <c r="L344" s="44" t="s">
        <v>87</v>
      </c>
      <c r="M344" s="44" t="s">
        <v>87</v>
      </c>
      <c r="N344" s="44" t="s">
        <v>87</v>
      </c>
      <c r="O344" s="44" t="s">
        <v>87</v>
      </c>
      <c r="P344" s="44" t="s">
        <v>87</v>
      </c>
      <c r="Q344" s="44" t="s">
        <v>87</v>
      </c>
      <c r="R344" s="44" t="s">
        <v>87</v>
      </c>
      <c r="S344" s="44" t="s">
        <v>87</v>
      </c>
      <c r="T344" s="44" t="s">
        <v>87</v>
      </c>
      <c r="U344" s="44" t="s">
        <v>87</v>
      </c>
      <c r="V344" s="44" t="s">
        <v>87</v>
      </c>
      <c r="W344" s="44" t="s">
        <v>87</v>
      </c>
      <c r="X344" s="44" t="s">
        <v>87</v>
      </c>
      <c r="Y344" s="44" t="s">
        <v>87</v>
      </c>
      <c r="Z344" s="44" t="s">
        <v>87</v>
      </c>
      <c r="AA344" s="44" t="s">
        <v>87</v>
      </c>
      <c r="AB344" s="44" t="s">
        <v>87</v>
      </c>
      <c r="AC344" s="44" t="s">
        <v>87</v>
      </c>
      <c r="AD344" s="45">
        <f t="shared" si="79"/>
        <v>0</v>
      </c>
      <c r="AE344" s="45">
        <f t="shared" si="79"/>
        <v>0</v>
      </c>
      <c r="AF344" s="45">
        <f t="shared" si="79"/>
        <v>0</v>
      </c>
      <c r="AG344" s="45">
        <f t="shared" si="79"/>
        <v>0</v>
      </c>
      <c r="AH344" s="45">
        <f t="shared" si="78"/>
        <v>0</v>
      </c>
      <c r="AI344" s="44">
        <v>0</v>
      </c>
      <c r="AJ344" s="44">
        <v>0</v>
      </c>
      <c r="AK344" s="44">
        <v>0</v>
      </c>
      <c r="AL344" s="44">
        <v>0</v>
      </c>
      <c r="AM344" s="44">
        <v>0</v>
      </c>
      <c r="AN344" s="44">
        <v>0</v>
      </c>
      <c r="AO344" s="44">
        <v>0</v>
      </c>
      <c r="AP344" s="44">
        <v>0</v>
      </c>
      <c r="AQ344" s="44">
        <v>0</v>
      </c>
      <c r="AR344" s="44">
        <v>0</v>
      </c>
      <c r="AS344" s="44">
        <v>0</v>
      </c>
      <c r="AT344" s="44">
        <v>0</v>
      </c>
      <c r="AU344" s="44">
        <v>0</v>
      </c>
      <c r="AV344" s="44">
        <v>0</v>
      </c>
      <c r="AW344" s="44">
        <v>0</v>
      </c>
      <c r="AX344" s="44">
        <v>0</v>
      </c>
      <c r="AY344" s="44">
        <v>0</v>
      </c>
      <c r="AZ344" s="44">
        <v>0</v>
      </c>
      <c r="BA344" s="44">
        <v>0</v>
      </c>
      <c r="BB344" s="44">
        <v>0</v>
      </c>
      <c r="BC344" s="44" t="s">
        <v>87</v>
      </c>
      <c r="BD344" s="44" t="s">
        <v>87</v>
      </c>
      <c r="BE344" s="44" t="s">
        <v>87</v>
      </c>
      <c r="BF344" s="44" t="s">
        <v>87</v>
      </c>
      <c r="BG344" s="44" t="s">
        <v>87</v>
      </c>
      <c r="BH344" s="49" t="s">
        <v>773</v>
      </c>
      <c r="BI344" s="40"/>
      <c r="BJ344" s="31"/>
      <c r="BK344" s="32"/>
    </row>
    <row r="345" spans="1:63" s="33" customFormat="1" ht="47.25" x14ac:dyDescent="0.25">
      <c r="A345" s="82" t="s">
        <v>472</v>
      </c>
      <c r="B345" s="80" t="s">
        <v>780</v>
      </c>
      <c r="C345" s="83" t="s">
        <v>781</v>
      </c>
      <c r="D345" s="44" t="s">
        <v>87</v>
      </c>
      <c r="E345" s="45" t="s">
        <v>87</v>
      </c>
      <c r="F345" s="45" t="s">
        <v>87</v>
      </c>
      <c r="G345" s="45" t="s">
        <v>87</v>
      </c>
      <c r="H345" s="45" t="s">
        <v>87</v>
      </c>
      <c r="I345" s="45" t="s">
        <v>87</v>
      </c>
      <c r="J345" s="44" t="s">
        <v>87</v>
      </c>
      <c r="K345" s="44" t="s">
        <v>87</v>
      </c>
      <c r="L345" s="44" t="s">
        <v>87</v>
      </c>
      <c r="M345" s="44" t="s">
        <v>87</v>
      </c>
      <c r="N345" s="44" t="s">
        <v>87</v>
      </c>
      <c r="O345" s="44" t="s">
        <v>87</v>
      </c>
      <c r="P345" s="44" t="s">
        <v>87</v>
      </c>
      <c r="Q345" s="44" t="s">
        <v>87</v>
      </c>
      <c r="R345" s="44" t="s">
        <v>87</v>
      </c>
      <c r="S345" s="44" t="s">
        <v>87</v>
      </c>
      <c r="T345" s="44" t="s">
        <v>87</v>
      </c>
      <c r="U345" s="44" t="s">
        <v>87</v>
      </c>
      <c r="V345" s="44" t="s">
        <v>87</v>
      </c>
      <c r="W345" s="44" t="s">
        <v>87</v>
      </c>
      <c r="X345" s="44" t="s">
        <v>87</v>
      </c>
      <c r="Y345" s="44" t="s">
        <v>87</v>
      </c>
      <c r="Z345" s="44" t="s">
        <v>87</v>
      </c>
      <c r="AA345" s="44" t="s">
        <v>87</v>
      </c>
      <c r="AB345" s="44" t="s">
        <v>87</v>
      </c>
      <c r="AC345" s="44" t="s">
        <v>87</v>
      </c>
      <c r="AD345" s="45">
        <f t="shared" si="79"/>
        <v>0</v>
      </c>
      <c r="AE345" s="45">
        <f t="shared" si="79"/>
        <v>0</v>
      </c>
      <c r="AF345" s="45">
        <f t="shared" si="79"/>
        <v>0</v>
      </c>
      <c r="AG345" s="45">
        <f t="shared" si="79"/>
        <v>0</v>
      </c>
      <c r="AH345" s="45">
        <f t="shared" si="78"/>
        <v>0</v>
      </c>
      <c r="AI345" s="44">
        <v>0</v>
      </c>
      <c r="AJ345" s="44">
        <v>0</v>
      </c>
      <c r="AK345" s="44">
        <v>0</v>
      </c>
      <c r="AL345" s="44">
        <v>0</v>
      </c>
      <c r="AM345" s="44">
        <v>0</v>
      </c>
      <c r="AN345" s="44">
        <v>0</v>
      </c>
      <c r="AO345" s="44">
        <v>0</v>
      </c>
      <c r="AP345" s="44">
        <v>0</v>
      </c>
      <c r="AQ345" s="44">
        <v>0</v>
      </c>
      <c r="AR345" s="44">
        <v>0</v>
      </c>
      <c r="AS345" s="44">
        <v>0</v>
      </c>
      <c r="AT345" s="44">
        <v>0</v>
      </c>
      <c r="AU345" s="44">
        <v>0</v>
      </c>
      <c r="AV345" s="44">
        <v>0</v>
      </c>
      <c r="AW345" s="44">
        <v>0</v>
      </c>
      <c r="AX345" s="44">
        <v>0</v>
      </c>
      <c r="AY345" s="44">
        <v>0</v>
      </c>
      <c r="AZ345" s="44">
        <v>0</v>
      </c>
      <c r="BA345" s="44">
        <v>0</v>
      </c>
      <c r="BB345" s="44">
        <v>0</v>
      </c>
      <c r="BC345" s="44" t="s">
        <v>87</v>
      </c>
      <c r="BD345" s="44" t="s">
        <v>87</v>
      </c>
      <c r="BE345" s="44" t="s">
        <v>87</v>
      </c>
      <c r="BF345" s="44" t="s">
        <v>87</v>
      </c>
      <c r="BG345" s="44" t="s">
        <v>87</v>
      </c>
      <c r="BH345" s="49" t="s">
        <v>773</v>
      </c>
      <c r="BI345" s="40"/>
      <c r="BJ345" s="31"/>
      <c r="BK345" s="32"/>
    </row>
    <row r="346" spans="1:63" s="33" customFormat="1" ht="47.25" x14ac:dyDescent="0.25">
      <c r="A346" s="82" t="s">
        <v>472</v>
      </c>
      <c r="B346" s="80" t="s">
        <v>782</v>
      </c>
      <c r="C346" s="83" t="s">
        <v>783</v>
      </c>
      <c r="D346" s="44" t="s">
        <v>87</v>
      </c>
      <c r="E346" s="45" t="s">
        <v>87</v>
      </c>
      <c r="F346" s="45" t="s">
        <v>87</v>
      </c>
      <c r="G346" s="45" t="s">
        <v>87</v>
      </c>
      <c r="H346" s="45" t="s">
        <v>87</v>
      </c>
      <c r="I346" s="45" t="s">
        <v>87</v>
      </c>
      <c r="J346" s="44" t="s">
        <v>87</v>
      </c>
      <c r="K346" s="44" t="s">
        <v>87</v>
      </c>
      <c r="L346" s="44" t="s">
        <v>87</v>
      </c>
      <c r="M346" s="44" t="s">
        <v>87</v>
      </c>
      <c r="N346" s="44" t="s">
        <v>87</v>
      </c>
      <c r="O346" s="44" t="s">
        <v>87</v>
      </c>
      <c r="P346" s="44" t="s">
        <v>87</v>
      </c>
      <c r="Q346" s="44" t="s">
        <v>87</v>
      </c>
      <c r="R346" s="44" t="s">
        <v>87</v>
      </c>
      <c r="S346" s="44" t="s">
        <v>87</v>
      </c>
      <c r="T346" s="44" t="s">
        <v>87</v>
      </c>
      <c r="U346" s="44" t="s">
        <v>87</v>
      </c>
      <c r="V346" s="44" t="s">
        <v>87</v>
      </c>
      <c r="W346" s="44" t="s">
        <v>87</v>
      </c>
      <c r="X346" s="44" t="s">
        <v>87</v>
      </c>
      <c r="Y346" s="44" t="s">
        <v>87</v>
      </c>
      <c r="Z346" s="44" t="s">
        <v>87</v>
      </c>
      <c r="AA346" s="44" t="s">
        <v>87</v>
      </c>
      <c r="AB346" s="44" t="s">
        <v>87</v>
      </c>
      <c r="AC346" s="44" t="s">
        <v>87</v>
      </c>
      <c r="AD346" s="45">
        <f t="shared" si="79"/>
        <v>0</v>
      </c>
      <c r="AE346" s="45">
        <f t="shared" si="79"/>
        <v>0</v>
      </c>
      <c r="AF346" s="45">
        <f t="shared" si="79"/>
        <v>0</v>
      </c>
      <c r="AG346" s="45">
        <f t="shared" si="79"/>
        <v>0</v>
      </c>
      <c r="AH346" s="45">
        <f t="shared" si="78"/>
        <v>0</v>
      </c>
      <c r="AI346" s="44">
        <v>0</v>
      </c>
      <c r="AJ346" s="44">
        <v>0</v>
      </c>
      <c r="AK346" s="44">
        <v>0</v>
      </c>
      <c r="AL346" s="44">
        <v>0</v>
      </c>
      <c r="AM346" s="44">
        <v>0</v>
      </c>
      <c r="AN346" s="44">
        <v>0</v>
      </c>
      <c r="AO346" s="44">
        <v>0</v>
      </c>
      <c r="AP346" s="44">
        <v>0</v>
      </c>
      <c r="AQ346" s="44">
        <v>0</v>
      </c>
      <c r="AR346" s="44">
        <v>0</v>
      </c>
      <c r="AS346" s="44">
        <v>0</v>
      </c>
      <c r="AT346" s="44">
        <v>0</v>
      </c>
      <c r="AU346" s="44">
        <v>0</v>
      </c>
      <c r="AV346" s="44">
        <v>0</v>
      </c>
      <c r="AW346" s="44">
        <v>0</v>
      </c>
      <c r="AX346" s="44">
        <v>0</v>
      </c>
      <c r="AY346" s="44">
        <v>0</v>
      </c>
      <c r="AZ346" s="44">
        <v>0</v>
      </c>
      <c r="BA346" s="44">
        <v>0</v>
      </c>
      <c r="BB346" s="44">
        <v>0</v>
      </c>
      <c r="BC346" s="44" t="s">
        <v>87</v>
      </c>
      <c r="BD346" s="44" t="s">
        <v>87</v>
      </c>
      <c r="BE346" s="44" t="s">
        <v>87</v>
      </c>
      <c r="BF346" s="44" t="s">
        <v>87</v>
      </c>
      <c r="BG346" s="44" t="s">
        <v>87</v>
      </c>
      <c r="BH346" s="49" t="s">
        <v>773</v>
      </c>
      <c r="BI346" s="40"/>
      <c r="BJ346" s="31"/>
      <c r="BK346" s="32"/>
    </row>
    <row r="347" spans="1:63" s="33" customFormat="1" ht="47.25" x14ac:dyDescent="0.25">
      <c r="A347" s="82" t="s">
        <v>472</v>
      </c>
      <c r="B347" s="80" t="s">
        <v>784</v>
      </c>
      <c r="C347" s="83" t="s">
        <v>785</v>
      </c>
      <c r="D347" s="44" t="s">
        <v>87</v>
      </c>
      <c r="E347" s="45" t="s">
        <v>87</v>
      </c>
      <c r="F347" s="45" t="s">
        <v>87</v>
      </c>
      <c r="G347" s="45" t="s">
        <v>87</v>
      </c>
      <c r="H347" s="45" t="s">
        <v>87</v>
      </c>
      <c r="I347" s="45" t="s">
        <v>87</v>
      </c>
      <c r="J347" s="44" t="s">
        <v>87</v>
      </c>
      <c r="K347" s="44" t="s">
        <v>87</v>
      </c>
      <c r="L347" s="44" t="s">
        <v>87</v>
      </c>
      <c r="M347" s="44" t="s">
        <v>87</v>
      </c>
      <c r="N347" s="44" t="s">
        <v>87</v>
      </c>
      <c r="O347" s="44" t="s">
        <v>87</v>
      </c>
      <c r="P347" s="44" t="s">
        <v>87</v>
      </c>
      <c r="Q347" s="44" t="s">
        <v>87</v>
      </c>
      <c r="R347" s="44" t="s">
        <v>87</v>
      </c>
      <c r="S347" s="44" t="s">
        <v>87</v>
      </c>
      <c r="T347" s="44" t="s">
        <v>87</v>
      </c>
      <c r="U347" s="44" t="s">
        <v>87</v>
      </c>
      <c r="V347" s="44" t="s">
        <v>87</v>
      </c>
      <c r="W347" s="44" t="s">
        <v>87</v>
      </c>
      <c r="X347" s="44" t="s">
        <v>87</v>
      </c>
      <c r="Y347" s="44" t="s">
        <v>87</v>
      </c>
      <c r="Z347" s="44" t="s">
        <v>87</v>
      </c>
      <c r="AA347" s="44" t="s">
        <v>87</v>
      </c>
      <c r="AB347" s="44" t="s">
        <v>87</v>
      </c>
      <c r="AC347" s="44" t="s">
        <v>87</v>
      </c>
      <c r="AD347" s="45">
        <f t="shared" si="79"/>
        <v>0</v>
      </c>
      <c r="AE347" s="45">
        <f t="shared" si="79"/>
        <v>0</v>
      </c>
      <c r="AF347" s="45">
        <f t="shared" si="79"/>
        <v>0</v>
      </c>
      <c r="AG347" s="45">
        <f t="shared" si="79"/>
        <v>0</v>
      </c>
      <c r="AH347" s="45">
        <f t="shared" si="78"/>
        <v>0</v>
      </c>
      <c r="AI347" s="44">
        <v>0</v>
      </c>
      <c r="AJ347" s="44">
        <v>0</v>
      </c>
      <c r="AK347" s="44">
        <v>0</v>
      </c>
      <c r="AL347" s="44">
        <v>0</v>
      </c>
      <c r="AM347" s="44">
        <v>0</v>
      </c>
      <c r="AN347" s="44">
        <v>0</v>
      </c>
      <c r="AO347" s="44">
        <v>0</v>
      </c>
      <c r="AP347" s="44">
        <v>0</v>
      </c>
      <c r="AQ347" s="44">
        <v>0</v>
      </c>
      <c r="AR347" s="44">
        <v>0</v>
      </c>
      <c r="AS347" s="44">
        <v>0</v>
      </c>
      <c r="AT347" s="44">
        <v>0</v>
      </c>
      <c r="AU347" s="44">
        <v>0</v>
      </c>
      <c r="AV347" s="44">
        <v>0</v>
      </c>
      <c r="AW347" s="44">
        <v>0</v>
      </c>
      <c r="AX347" s="44">
        <v>0</v>
      </c>
      <c r="AY347" s="44">
        <v>0</v>
      </c>
      <c r="AZ347" s="44">
        <v>0</v>
      </c>
      <c r="BA347" s="44">
        <v>0</v>
      </c>
      <c r="BB347" s="44">
        <v>0</v>
      </c>
      <c r="BC347" s="44" t="s">
        <v>87</v>
      </c>
      <c r="BD347" s="44" t="s">
        <v>87</v>
      </c>
      <c r="BE347" s="44" t="s">
        <v>87</v>
      </c>
      <c r="BF347" s="44" t="s">
        <v>87</v>
      </c>
      <c r="BG347" s="44" t="s">
        <v>87</v>
      </c>
      <c r="BH347" s="49" t="s">
        <v>773</v>
      </c>
      <c r="BI347" s="40"/>
      <c r="BJ347" s="31"/>
      <c r="BK347" s="32"/>
    </row>
    <row r="348" spans="1:63" s="33" customFormat="1" ht="47.25" x14ac:dyDescent="0.25">
      <c r="A348" s="82" t="s">
        <v>472</v>
      </c>
      <c r="B348" s="80" t="s">
        <v>786</v>
      </c>
      <c r="C348" s="83" t="s">
        <v>787</v>
      </c>
      <c r="D348" s="44" t="s">
        <v>87</v>
      </c>
      <c r="E348" s="45" t="s">
        <v>87</v>
      </c>
      <c r="F348" s="45" t="s">
        <v>87</v>
      </c>
      <c r="G348" s="45" t="s">
        <v>87</v>
      </c>
      <c r="H348" s="45" t="s">
        <v>87</v>
      </c>
      <c r="I348" s="45" t="s">
        <v>87</v>
      </c>
      <c r="J348" s="44" t="s">
        <v>87</v>
      </c>
      <c r="K348" s="44" t="s">
        <v>87</v>
      </c>
      <c r="L348" s="44" t="s">
        <v>87</v>
      </c>
      <c r="M348" s="44" t="s">
        <v>87</v>
      </c>
      <c r="N348" s="44" t="s">
        <v>87</v>
      </c>
      <c r="O348" s="44" t="s">
        <v>87</v>
      </c>
      <c r="P348" s="44" t="s">
        <v>87</v>
      </c>
      <c r="Q348" s="44" t="s">
        <v>87</v>
      </c>
      <c r="R348" s="44" t="s">
        <v>87</v>
      </c>
      <c r="S348" s="44" t="s">
        <v>87</v>
      </c>
      <c r="T348" s="44" t="s">
        <v>87</v>
      </c>
      <c r="U348" s="44" t="s">
        <v>87</v>
      </c>
      <c r="V348" s="44" t="s">
        <v>87</v>
      </c>
      <c r="W348" s="44" t="s">
        <v>87</v>
      </c>
      <c r="X348" s="44" t="s">
        <v>87</v>
      </c>
      <c r="Y348" s="44" t="s">
        <v>87</v>
      </c>
      <c r="Z348" s="44" t="s">
        <v>87</v>
      </c>
      <c r="AA348" s="44" t="s">
        <v>87</v>
      </c>
      <c r="AB348" s="44" t="s">
        <v>87</v>
      </c>
      <c r="AC348" s="44" t="s">
        <v>87</v>
      </c>
      <c r="AD348" s="45">
        <f t="shared" si="79"/>
        <v>0</v>
      </c>
      <c r="AE348" s="45">
        <f t="shared" si="79"/>
        <v>0</v>
      </c>
      <c r="AF348" s="45">
        <f t="shared" si="79"/>
        <v>0</v>
      </c>
      <c r="AG348" s="45">
        <f t="shared" si="79"/>
        <v>0</v>
      </c>
      <c r="AH348" s="45">
        <f t="shared" si="78"/>
        <v>0</v>
      </c>
      <c r="AI348" s="44">
        <v>0</v>
      </c>
      <c r="AJ348" s="44">
        <v>0</v>
      </c>
      <c r="AK348" s="44">
        <v>0</v>
      </c>
      <c r="AL348" s="44">
        <v>0</v>
      </c>
      <c r="AM348" s="44">
        <v>0</v>
      </c>
      <c r="AN348" s="44">
        <v>0</v>
      </c>
      <c r="AO348" s="44">
        <v>0</v>
      </c>
      <c r="AP348" s="44">
        <v>0</v>
      </c>
      <c r="AQ348" s="44">
        <v>0</v>
      </c>
      <c r="AR348" s="44">
        <v>0</v>
      </c>
      <c r="AS348" s="44">
        <v>0</v>
      </c>
      <c r="AT348" s="44">
        <v>0</v>
      </c>
      <c r="AU348" s="44">
        <v>0</v>
      </c>
      <c r="AV348" s="44">
        <v>0</v>
      </c>
      <c r="AW348" s="44">
        <v>0</v>
      </c>
      <c r="AX348" s="44">
        <v>0</v>
      </c>
      <c r="AY348" s="44">
        <v>0</v>
      </c>
      <c r="AZ348" s="44">
        <v>0</v>
      </c>
      <c r="BA348" s="44">
        <v>0</v>
      </c>
      <c r="BB348" s="44">
        <v>0</v>
      </c>
      <c r="BC348" s="44" t="s">
        <v>87</v>
      </c>
      <c r="BD348" s="44" t="s">
        <v>87</v>
      </c>
      <c r="BE348" s="44" t="s">
        <v>87</v>
      </c>
      <c r="BF348" s="44" t="s">
        <v>87</v>
      </c>
      <c r="BG348" s="44" t="s">
        <v>87</v>
      </c>
      <c r="BH348" s="49" t="s">
        <v>773</v>
      </c>
      <c r="BI348" s="40"/>
      <c r="BJ348" s="31"/>
      <c r="BK348" s="32"/>
    </row>
    <row r="349" spans="1:63" s="33" customFormat="1" ht="47.25" x14ac:dyDescent="0.25">
      <c r="A349" s="82" t="s">
        <v>472</v>
      </c>
      <c r="B349" s="80" t="s">
        <v>788</v>
      </c>
      <c r="C349" s="83" t="s">
        <v>789</v>
      </c>
      <c r="D349" s="44" t="s">
        <v>87</v>
      </c>
      <c r="E349" s="45" t="s">
        <v>87</v>
      </c>
      <c r="F349" s="45" t="s">
        <v>87</v>
      </c>
      <c r="G349" s="45" t="s">
        <v>87</v>
      </c>
      <c r="H349" s="45" t="s">
        <v>87</v>
      </c>
      <c r="I349" s="45" t="s">
        <v>87</v>
      </c>
      <c r="J349" s="44" t="s">
        <v>87</v>
      </c>
      <c r="K349" s="44" t="s">
        <v>87</v>
      </c>
      <c r="L349" s="44" t="s">
        <v>87</v>
      </c>
      <c r="M349" s="44" t="s">
        <v>87</v>
      </c>
      <c r="N349" s="44" t="s">
        <v>87</v>
      </c>
      <c r="O349" s="44" t="s">
        <v>87</v>
      </c>
      <c r="P349" s="44" t="s">
        <v>87</v>
      </c>
      <c r="Q349" s="44" t="s">
        <v>87</v>
      </c>
      <c r="R349" s="44" t="s">
        <v>87</v>
      </c>
      <c r="S349" s="44" t="s">
        <v>87</v>
      </c>
      <c r="T349" s="44" t="s">
        <v>87</v>
      </c>
      <c r="U349" s="44" t="s">
        <v>87</v>
      </c>
      <c r="V349" s="44" t="s">
        <v>87</v>
      </c>
      <c r="W349" s="44" t="s">
        <v>87</v>
      </c>
      <c r="X349" s="44" t="s">
        <v>87</v>
      </c>
      <c r="Y349" s="44" t="s">
        <v>87</v>
      </c>
      <c r="Z349" s="44" t="s">
        <v>87</v>
      </c>
      <c r="AA349" s="44" t="s">
        <v>87</v>
      </c>
      <c r="AB349" s="44" t="s">
        <v>87</v>
      </c>
      <c r="AC349" s="44" t="s">
        <v>87</v>
      </c>
      <c r="AD349" s="45">
        <f t="shared" si="79"/>
        <v>0</v>
      </c>
      <c r="AE349" s="45">
        <f t="shared" si="79"/>
        <v>0</v>
      </c>
      <c r="AF349" s="45">
        <f t="shared" si="79"/>
        <v>0</v>
      </c>
      <c r="AG349" s="45">
        <f t="shared" si="79"/>
        <v>0</v>
      </c>
      <c r="AH349" s="45">
        <f t="shared" si="78"/>
        <v>0</v>
      </c>
      <c r="AI349" s="44">
        <v>0</v>
      </c>
      <c r="AJ349" s="44">
        <v>0</v>
      </c>
      <c r="AK349" s="44">
        <v>0</v>
      </c>
      <c r="AL349" s="44">
        <v>0</v>
      </c>
      <c r="AM349" s="44">
        <v>0</v>
      </c>
      <c r="AN349" s="44">
        <v>0</v>
      </c>
      <c r="AO349" s="44">
        <v>0</v>
      </c>
      <c r="AP349" s="44">
        <v>0</v>
      </c>
      <c r="AQ349" s="44">
        <v>0</v>
      </c>
      <c r="AR349" s="44">
        <v>0</v>
      </c>
      <c r="AS349" s="44">
        <v>0</v>
      </c>
      <c r="AT349" s="44">
        <v>0</v>
      </c>
      <c r="AU349" s="44">
        <v>0</v>
      </c>
      <c r="AV349" s="44">
        <v>0</v>
      </c>
      <c r="AW349" s="44">
        <v>0</v>
      </c>
      <c r="AX349" s="44">
        <v>0</v>
      </c>
      <c r="AY349" s="44">
        <v>0</v>
      </c>
      <c r="AZ349" s="44">
        <v>0</v>
      </c>
      <c r="BA349" s="44">
        <v>0</v>
      </c>
      <c r="BB349" s="44">
        <v>0</v>
      </c>
      <c r="BC349" s="44" t="s">
        <v>87</v>
      </c>
      <c r="BD349" s="44" t="s">
        <v>87</v>
      </c>
      <c r="BE349" s="44" t="s">
        <v>87</v>
      </c>
      <c r="BF349" s="44" t="s">
        <v>87</v>
      </c>
      <c r="BG349" s="44" t="s">
        <v>87</v>
      </c>
      <c r="BH349" s="49" t="s">
        <v>773</v>
      </c>
      <c r="BI349" s="40"/>
      <c r="BJ349" s="31"/>
      <c r="BK349" s="32"/>
    </row>
    <row r="350" spans="1:63" s="33" customFormat="1" ht="47.25" x14ac:dyDescent="0.25">
      <c r="A350" s="82" t="s">
        <v>472</v>
      </c>
      <c r="B350" s="80" t="s">
        <v>790</v>
      </c>
      <c r="C350" s="83" t="s">
        <v>791</v>
      </c>
      <c r="D350" s="44" t="s">
        <v>87</v>
      </c>
      <c r="E350" s="45" t="s">
        <v>87</v>
      </c>
      <c r="F350" s="45" t="s">
        <v>87</v>
      </c>
      <c r="G350" s="45" t="s">
        <v>87</v>
      </c>
      <c r="H350" s="45" t="s">
        <v>87</v>
      </c>
      <c r="I350" s="45" t="s">
        <v>87</v>
      </c>
      <c r="J350" s="44" t="s">
        <v>87</v>
      </c>
      <c r="K350" s="44" t="s">
        <v>87</v>
      </c>
      <c r="L350" s="44" t="s">
        <v>87</v>
      </c>
      <c r="M350" s="44" t="s">
        <v>87</v>
      </c>
      <c r="N350" s="44" t="s">
        <v>87</v>
      </c>
      <c r="O350" s="44" t="s">
        <v>87</v>
      </c>
      <c r="P350" s="44" t="s">
        <v>87</v>
      </c>
      <c r="Q350" s="44" t="s">
        <v>87</v>
      </c>
      <c r="R350" s="44" t="s">
        <v>87</v>
      </c>
      <c r="S350" s="44" t="s">
        <v>87</v>
      </c>
      <c r="T350" s="44" t="s">
        <v>87</v>
      </c>
      <c r="U350" s="44" t="s">
        <v>87</v>
      </c>
      <c r="V350" s="44" t="s">
        <v>87</v>
      </c>
      <c r="W350" s="44" t="s">
        <v>87</v>
      </c>
      <c r="X350" s="44" t="s">
        <v>87</v>
      </c>
      <c r="Y350" s="44" t="s">
        <v>87</v>
      </c>
      <c r="Z350" s="44" t="s">
        <v>87</v>
      </c>
      <c r="AA350" s="44" t="s">
        <v>87</v>
      </c>
      <c r="AB350" s="44" t="s">
        <v>87</v>
      </c>
      <c r="AC350" s="44" t="s">
        <v>87</v>
      </c>
      <c r="AD350" s="45">
        <f t="shared" si="79"/>
        <v>0</v>
      </c>
      <c r="AE350" s="45">
        <f t="shared" si="79"/>
        <v>0</v>
      </c>
      <c r="AF350" s="45">
        <f t="shared" si="79"/>
        <v>0</v>
      </c>
      <c r="AG350" s="45">
        <f t="shared" si="79"/>
        <v>0</v>
      </c>
      <c r="AH350" s="45">
        <f t="shared" si="78"/>
        <v>0</v>
      </c>
      <c r="AI350" s="44">
        <v>0</v>
      </c>
      <c r="AJ350" s="44">
        <v>0</v>
      </c>
      <c r="AK350" s="44">
        <v>0</v>
      </c>
      <c r="AL350" s="44">
        <v>0</v>
      </c>
      <c r="AM350" s="44">
        <v>0</v>
      </c>
      <c r="AN350" s="44">
        <v>0</v>
      </c>
      <c r="AO350" s="44">
        <v>0</v>
      </c>
      <c r="AP350" s="44">
        <v>0</v>
      </c>
      <c r="AQ350" s="44">
        <v>0</v>
      </c>
      <c r="AR350" s="44">
        <v>0</v>
      </c>
      <c r="AS350" s="44">
        <v>0</v>
      </c>
      <c r="AT350" s="44">
        <v>0</v>
      </c>
      <c r="AU350" s="44">
        <v>0</v>
      </c>
      <c r="AV350" s="44">
        <v>0</v>
      </c>
      <c r="AW350" s="44">
        <v>0</v>
      </c>
      <c r="AX350" s="44">
        <v>0</v>
      </c>
      <c r="AY350" s="44">
        <v>0</v>
      </c>
      <c r="AZ350" s="44">
        <v>0</v>
      </c>
      <c r="BA350" s="44">
        <v>0</v>
      </c>
      <c r="BB350" s="44">
        <v>0</v>
      </c>
      <c r="BC350" s="44" t="s">
        <v>87</v>
      </c>
      <c r="BD350" s="44" t="s">
        <v>87</v>
      </c>
      <c r="BE350" s="44" t="s">
        <v>87</v>
      </c>
      <c r="BF350" s="44" t="s">
        <v>87</v>
      </c>
      <c r="BG350" s="44" t="s">
        <v>87</v>
      </c>
      <c r="BH350" s="49" t="s">
        <v>773</v>
      </c>
      <c r="BI350" s="40"/>
      <c r="BJ350" s="31"/>
      <c r="BK350" s="32"/>
    </row>
    <row r="351" spans="1:63" s="33" customFormat="1" ht="47.25" x14ac:dyDescent="0.25">
      <c r="A351" s="82" t="s">
        <v>472</v>
      </c>
      <c r="B351" s="80" t="s">
        <v>792</v>
      </c>
      <c r="C351" s="83" t="s">
        <v>793</v>
      </c>
      <c r="D351" s="44" t="s">
        <v>87</v>
      </c>
      <c r="E351" s="45" t="s">
        <v>87</v>
      </c>
      <c r="F351" s="45" t="s">
        <v>87</v>
      </c>
      <c r="G351" s="45" t="s">
        <v>87</v>
      </c>
      <c r="H351" s="45" t="s">
        <v>87</v>
      </c>
      <c r="I351" s="45" t="s">
        <v>87</v>
      </c>
      <c r="J351" s="44" t="s">
        <v>87</v>
      </c>
      <c r="K351" s="44" t="s">
        <v>87</v>
      </c>
      <c r="L351" s="44" t="s">
        <v>87</v>
      </c>
      <c r="M351" s="44" t="s">
        <v>87</v>
      </c>
      <c r="N351" s="44" t="s">
        <v>87</v>
      </c>
      <c r="O351" s="44" t="s">
        <v>87</v>
      </c>
      <c r="P351" s="44" t="s">
        <v>87</v>
      </c>
      <c r="Q351" s="44" t="s">
        <v>87</v>
      </c>
      <c r="R351" s="44" t="s">
        <v>87</v>
      </c>
      <c r="S351" s="44" t="s">
        <v>87</v>
      </c>
      <c r="T351" s="44" t="s">
        <v>87</v>
      </c>
      <c r="U351" s="44" t="s">
        <v>87</v>
      </c>
      <c r="V351" s="44" t="s">
        <v>87</v>
      </c>
      <c r="W351" s="44" t="s">
        <v>87</v>
      </c>
      <c r="X351" s="44" t="s">
        <v>87</v>
      </c>
      <c r="Y351" s="44" t="s">
        <v>87</v>
      </c>
      <c r="Z351" s="44" t="s">
        <v>87</v>
      </c>
      <c r="AA351" s="44" t="s">
        <v>87</v>
      </c>
      <c r="AB351" s="44" t="s">
        <v>87</v>
      </c>
      <c r="AC351" s="44" t="s">
        <v>87</v>
      </c>
      <c r="AD351" s="45">
        <f t="shared" si="79"/>
        <v>0</v>
      </c>
      <c r="AE351" s="45">
        <f t="shared" si="79"/>
        <v>0</v>
      </c>
      <c r="AF351" s="45">
        <f t="shared" si="79"/>
        <v>0</v>
      </c>
      <c r="AG351" s="45">
        <f t="shared" si="79"/>
        <v>0</v>
      </c>
      <c r="AH351" s="45">
        <f t="shared" si="78"/>
        <v>0</v>
      </c>
      <c r="AI351" s="44">
        <v>0</v>
      </c>
      <c r="AJ351" s="44">
        <v>0</v>
      </c>
      <c r="AK351" s="44">
        <v>0</v>
      </c>
      <c r="AL351" s="44">
        <v>0</v>
      </c>
      <c r="AM351" s="44">
        <v>0</v>
      </c>
      <c r="AN351" s="44">
        <v>0</v>
      </c>
      <c r="AO351" s="44">
        <v>0</v>
      </c>
      <c r="AP351" s="44">
        <v>0</v>
      </c>
      <c r="AQ351" s="44">
        <v>0</v>
      </c>
      <c r="AR351" s="44">
        <v>0</v>
      </c>
      <c r="AS351" s="44">
        <v>0</v>
      </c>
      <c r="AT351" s="44">
        <v>0</v>
      </c>
      <c r="AU351" s="44">
        <v>0</v>
      </c>
      <c r="AV351" s="44">
        <v>0</v>
      </c>
      <c r="AW351" s="44">
        <v>0</v>
      </c>
      <c r="AX351" s="44">
        <v>0</v>
      </c>
      <c r="AY351" s="44">
        <v>0</v>
      </c>
      <c r="AZ351" s="44">
        <v>0</v>
      </c>
      <c r="BA351" s="44">
        <v>0</v>
      </c>
      <c r="BB351" s="44">
        <v>0</v>
      </c>
      <c r="BC351" s="44" t="s">
        <v>87</v>
      </c>
      <c r="BD351" s="44" t="s">
        <v>87</v>
      </c>
      <c r="BE351" s="44" t="s">
        <v>87</v>
      </c>
      <c r="BF351" s="44" t="s">
        <v>87</v>
      </c>
      <c r="BG351" s="44" t="s">
        <v>87</v>
      </c>
      <c r="BH351" s="49" t="s">
        <v>773</v>
      </c>
      <c r="BI351" s="40"/>
      <c r="BJ351" s="31"/>
      <c r="BK351" s="32"/>
    </row>
    <row r="352" spans="1:63" s="33" customFormat="1" ht="47.25" x14ac:dyDescent="0.25">
      <c r="A352" s="82" t="s">
        <v>472</v>
      </c>
      <c r="B352" s="80" t="s">
        <v>794</v>
      </c>
      <c r="C352" s="83" t="s">
        <v>795</v>
      </c>
      <c r="D352" s="44" t="s">
        <v>87</v>
      </c>
      <c r="E352" s="45" t="s">
        <v>87</v>
      </c>
      <c r="F352" s="45" t="s">
        <v>87</v>
      </c>
      <c r="G352" s="45" t="s">
        <v>87</v>
      </c>
      <c r="H352" s="45" t="s">
        <v>87</v>
      </c>
      <c r="I352" s="45" t="s">
        <v>87</v>
      </c>
      <c r="J352" s="44" t="s">
        <v>87</v>
      </c>
      <c r="K352" s="44" t="s">
        <v>87</v>
      </c>
      <c r="L352" s="44" t="s">
        <v>87</v>
      </c>
      <c r="M352" s="44" t="s">
        <v>87</v>
      </c>
      <c r="N352" s="44" t="s">
        <v>87</v>
      </c>
      <c r="O352" s="44" t="s">
        <v>87</v>
      </c>
      <c r="P352" s="44" t="s">
        <v>87</v>
      </c>
      <c r="Q352" s="44" t="s">
        <v>87</v>
      </c>
      <c r="R352" s="44" t="s">
        <v>87</v>
      </c>
      <c r="S352" s="44" t="s">
        <v>87</v>
      </c>
      <c r="T352" s="44" t="s">
        <v>87</v>
      </c>
      <c r="U352" s="44" t="s">
        <v>87</v>
      </c>
      <c r="V352" s="44" t="s">
        <v>87</v>
      </c>
      <c r="W352" s="44" t="s">
        <v>87</v>
      </c>
      <c r="X352" s="44" t="s">
        <v>87</v>
      </c>
      <c r="Y352" s="44" t="s">
        <v>87</v>
      </c>
      <c r="Z352" s="44" t="s">
        <v>87</v>
      </c>
      <c r="AA352" s="44" t="s">
        <v>87</v>
      </c>
      <c r="AB352" s="44" t="s">
        <v>87</v>
      </c>
      <c r="AC352" s="44" t="s">
        <v>87</v>
      </c>
      <c r="AD352" s="45">
        <f t="shared" si="79"/>
        <v>0</v>
      </c>
      <c r="AE352" s="45">
        <f t="shared" si="79"/>
        <v>0</v>
      </c>
      <c r="AF352" s="45">
        <f t="shared" si="79"/>
        <v>0</v>
      </c>
      <c r="AG352" s="45">
        <f t="shared" si="79"/>
        <v>0</v>
      </c>
      <c r="AH352" s="45">
        <f t="shared" si="78"/>
        <v>0</v>
      </c>
      <c r="AI352" s="44">
        <v>0</v>
      </c>
      <c r="AJ352" s="44">
        <v>0</v>
      </c>
      <c r="AK352" s="44">
        <v>0</v>
      </c>
      <c r="AL352" s="44">
        <v>0</v>
      </c>
      <c r="AM352" s="44">
        <v>0</v>
      </c>
      <c r="AN352" s="44">
        <v>0</v>
      </c>
      <c r="AO352" s="44">
        <v>0</v>
      </c>
      <c r="AP352" s="44">
        <v>0</v>
      </c>
      <c r="AQ352" s="44">
        <v>0</v>
      </c>
      <c r="AR352" s="44">
        <v>0</v>
      </c>
      <c r="AS352" s="44">
        <v>0</v>
      </c>
      <c r="AT352" s="44">
        <v>0</v>
      </c>
      <c r="AU352" s="44">
        <v>0</v>
      </c>
      <c r="AV352" s="44">
        <v>0</v>
      </c>
      <c r="AW352" s="44">
        <v>0</v>
      </c>
      <c r="AX352" s="44">
        <v>0</v>
      </c>
      <c r="AY352" s="44">
        <v>0</v>
      </c>
      <c r="AZ352" s="44">
        <v>0</v>
      </c>
      <c r="BA352" s="44">
        <v>0</v>
      </c>
      <c r="BB352" s="44">
        <v>0</v>
      </c>
      <c r="BC352" s="44" t="s">
        <v>87</v>
      </c>
      <c r="BD352" s="44" t="s">
        <v>87</v>
      </c>
      <c r="BE352" s="44" t="s">
        <v>87</v>
      </c>
      <c r="BF352" s="44" t="s">
        <v>87</v>
      </c>
      <c r="BG352" s="44" t="s">
        <v>87</v>
      </c>
      <c r="BH352" s="49" t="s">
        <v>773</v>
      </c>
      <c r="BI352" s="40"/>
      <c r="BJ352" s="31"/>
      <c r="BK352" s="32"/>
    </row>
    <row r="353" spans="1:63" s="33" customFormat="1" ht="47.25" x14ac:dyDescent="0.25">
      <c r="A353" s="82" t="s">
        <v>472</v>
      </c>
      <c r="B353" s="80" t="s">
        <v>796</v>
      </c>
      <c r="C353" s="83" t="s">
        <v>797</v>
      </c>
      <c r="D353" s="44" t="s">
        <v>87</v>
      </c>
      <c r="E353" s="45" t="s">
        <v>87</v>
      </c>
      <c r="F353" s="45" t="s">
        <v>87</v>
      </c>
      <c r="G353" s="45" t="s">
        <v>87</v>
      </c>
      <c r="H353" s="45" t="s">
        <v>87</v>
      </c>
      <c r="I353" s="45" t="s">
        <v>87</v>
      </c>
      <c r="J353" s="44" t="s">
        <v>87</v>
      </c>
      <c r="K353" s="44" t="s">
        <v>87</v>
      </c>
      <c r="L353" s="44" t="s">
        <v>87</v>
      </c>
      <c r="M353" s="44" t="s">
        <v>87</v>
      </c>
      <c r="N353" s="44" t="s">
        <v>87</v>
      </c>
      <c r="O353" s="44" t="s">
        <v>87</v>
      </c>
      <c r="P353" s="44" t="s">
        <v>87</v>
      </c>
      <c r="Q353" s="44" t="s">
        <v>87</v>
      </c>
      <c r="R353" s="44" t="s">
        <v>87</v>
      </c>
      <c r="S353" s="44" t="s">
        <v>87</v>
      </c>
      <c r="T353" s="44" t="s">
        <v>87</v>
      </c>
      <c r="U353" s="44" t="s">
        <v>87</v>
      </c>
      <c r="V353" s="44" t="s">
        <v>87</v>
      </c>
      <c r="W353" s="44" t="s">
        <v>87</v>
      </c>
      <c r="X353" s="44" t="s">
        <v>87</v>
      </c>
      <c r="Y353" s="44" t="s">
        <v>87</v>
      </c>
      <c r="Z353" s="44" t="s">
        <v>87</v>
      </c>
      <c r="AA353" s="44" t="s">
        <v>87</v>
      </c>
      <c r="AB353" s="44" t="s">
        <v>87</v>
      </c>
      <c r="AC353" s="44" t="s">
        <v>87</v>
      </c>
      <c r="AD353" s="45">
        <f t="shared" si="79"/>
        <v>0</v>
      </c>
      <c r="AE353" s="45">
        <f t="shared" si="79"/>
        <v>0</v>
      </c>
      <c r="AF353" s="45">
        <f t="shared" si="79"/>
        <v>0</v>
      </c>
      <c r="AG353" s="45">
        <f t="shared" si="79"/>
        <v>0</v>
      </c>
      <c r="AH353" s="45">
        <f t="shared" si="78"/>
        <v>0</v>
      </c>
      <c r="AI353" s="44">
        <v>0</v>
      </c>
      <c r="AJ353" s="44">
        <v>0</v>
      </c>
      <c r="AK353" s="44">
        <v>0</v>
      </c>
      <c r="AL353" s="44">
        <v>0</v>
      </c>
      <c r="AM353" s="44">
        <v>0</v>
      </c>
      <c r="AN353" s="44">
        <v>0</v>
      </c>
      <c r="AO353" s="44">
        <v>0</v>
      </c>
      <c r="AP353" s="44">
        <v>0</v>
      </c>
      <c r="AQ353" s="44">
        <v>0</v>
      </c>
      <c r="AR353" s="44">
        <v>0</v>
      </c>
      <c r="AS353" s="44">
        <v>0</v>
      </c>
      <c r="AT353" s="44">
        <v>0</v>
      </c>
      <c r="AU353" s="44">
        <v>0</v>
      </c>
      <c r="AV353" s="44">
        <v>0</v>
      </c>
      <c r="AW353" s="44">
        <v>0</v>
      </c>
      <c r="AX353" s="44">
        <v>0</v>
      </c>
      <c r="AY353" s="44">
        <v>0</v>
      </c>
      <c r="AZ353" s="44">
        <v>0</v>
      </c>
      <c r="BA353" s="44">
        <v>0</v>
      </c>
      <c r="BB353" s="44">
        <v>0</v>
      </c>
      <c r="BC353" s="44" t="s">
        <v>87</v>
      </c>
      <c r="BD353" s="44" t="s">
        <v>87</v>
      </c>
      <c r="BE353" s="44" t="s">
        <v>87</v>
      </c>
      <c r="BF353" s="44" t="s">
        <v>87</v>
      </c>
      <c r="BG353" s="44" t="s">
        <v>87</v>
      </c>
      <c r="BH353" s="49" t="s">
        <v>773</v>
      </c>
      <c r="BI353" s="40"/>
      <c r="BJ353" s="31"/>
      <c r="BK353" s="32"/>
    </row>
    <row r="354" spans="1:63" s="33" customFormat="1" ht="47.25" x14ac:dyDescent="0.25">
      <c r="A354" s="82" t="s">
        <v>472</v>
      </c>
      <c r="B354" s="80" t="s">
        <v>798</v>
      </c>
      <c r="C354" s="83" t="s">
        <v>799</v>
      </c>
      <c r="D354" s="44" t="s">
        <v>87</v>
      </c>
      <c r="E354" s="45" t="s">
        <v>87</v>
      </c>
      <c r="F354" s="45" t="s">
        <v>87</v>
      </c>
      <c r="G354" s="45" t="s">
        <v>87</v>
      </c>
      <c r="H354" s="45" t="s">
        <v>87</v>
      </c>
      <c r="I354" s="45" t="s">
        <v>87</v>
      </c>
      <c r="J354" s="44" t="s">
        <v>87</v>
      </c>
      <c r="K354" s="44" t="s">
        <v>87</v>
      </c>
      <c r="L354" s="44" t="s">
        <v>87</v>
      </c>
      <c r="M354" s="44" t="s">
        <v>87</v>
      </c>
      <c r="N354" s="44" t="s">
        <v>87</v>
      </c>
      <c r="O354" s="44" t="s">
        <v>87</v>
      </c>
      <c r="P354" s="44" t="s">
        <v>87</v>
      </c>
      <c r="Q354" s="44" t="s">
        <v>87</v>
      </c>
      <c r="R354" s="44" t="s">
        <v>87</v>
      </c>
      <c r="S354" s="44" t="s">
        <v>87</v>
      </c>
      <c r="T354" s="44" t="s">
        <v>87</v>
      </c>
      <c r="U354" s="44" t="s">
        <v>87</v>
      </c>
      <c r="V354" s="44" t="s">
        <v>87</v>
      </c>
      <c r="W354" s="44" t="s">
        <v>87</v>
      </c>
      <c r="X354" s="44" t="s">
        <v>87</v>
      </c>
      <c r="Y354" s="44" t="s">
        <v>87</v>
      </c>
      <c r="Z354" s="44" t="s">
        <v>87</v>
      </c>
      <c r="AA354" s="44" t="s">
        <v>87</v>
      </c>
      <c r="AB354" s="44" t="s">
        <v>87</v>
      </c>
      <c r="AC354" s="44" t="s">
        <v>87</v>
      </c>
      <c r="AD354" s="45">
        <f t="shared" si="79"/>
        <v>0</v>
      </c>
      <c r="AE354" s="45">
        <f t="shared" si="79"/>
        <v>0</v>
      </c>
      <c r="AF354" s="45">
        <f t="shared" si="79"/>
        <v>0</v>
      </c>
      <c r="AG354" s="45">
        <f t="shared" si="79"/>
        <v>0</v>
      </c>
      <c r="AH354" s="45">
        <f t="shared" si="78"/>
        <v>0</v>
      </c>
      <c r="AI354" s="44">
        <v>0</v>
      </c>
      <c r="AJ354" s="44">
        <v>0</v>
      </c>
      <c r="AK354" s="44">
        <v>0</v>
      </c>
      <c r="AL354" s="44">
        <v>0</v>
      </c>
      <c r="AM354" s="44">
        <v>0</v>
      </c>
      <c r="AN354" s="44">
        <v>0</v>
      </c>
      <c r="AO354" s="44">
        <v>0</v>
      </c>
      <c r="AP354" s="44">
        <v>0</v>
      </c>
      <c r="AQ354" s="44">
        <v>0</v>
      </c>
      <c r="AR354" s="44">
        <v>0</v>
      </c>
      <c r="AS354" s="44">
        <v>0</v>
      </c>
      <c r="AT354" s="44">
        <v>0</v>
      </c>
      <c r="AU354" s="44">
        <v>0</v>
      </c>
      <c r="AV354" s="44">
        <v>0</v>
      </c>
      <c r="AW354" s="44">
        <v>0</v>
      </c>
      <c r="AX354" s="44">
        <v>0</v>
      </c>
      <c r="AY354" s="44">
        <v>0</v>
      </c>
      <c r="AZ354" s="44">
        <v>0</v>
      </c>
      <c r="BA354" s="44">
        <v>0</v>
      </c>
      <c r="BB354" s="44">
        <v>0</v>
      </c>
      <c r="BC354" s="44" t="s">
        <v>87</v>
      </c>
      <c r="BD354" s="44" t="s">
        <v>87</v>
      </c>
      <c r="BE354" s="44" t="s">
        <v>87</v>
      </c>
      <c r="BF354" s="44" t="s">
        <v>87</v>
      </c>
      <c r="BG354" s="44" t="s">
        <v>87</v>
      </c>
      <c r="BH354" s="49" t="s">
        <v>773</v>
      </c>
      <c r="BI354" s="40"/>
      <c r="BJ354" s="31"/>
      <c r="BK354" s="32"/>
    </row>
    <row r="355" spans="1:63" s="33" customFormat="1" ht="47.25" x14ac:dyDescent="0.25">
      <c r="A355" s="82" t="s">
        <v>472</v>
      </c>
      <c r="B355" s="80" t="s">
        <v>800</v>
      </c>
      <c r="C355" s="83" t="s">
        <v>801</v>
      </c>
      <c r="D355" s="44" t="s">
        <v>87</v>
      </c>
      <c r="E355" s="45" t="s">
        <v>87</v>
      </c>
      <c r="F355" s="45" t="s">
        <v>87</v>
      </c>
      <c r="G355" s="45" t="s">
        <v>87</v>
      </c>
      <c r="H355" s="45" t="s">
        <v>87</v>
      </c>
      <c r="I355" s="45" t="s">
        <v>87</v>
      </c>
      <c r="J355" s="44" t="s">
        <v>87</v>
      </c>
      <c r="K355" s="44" t="s">
        <v>87</v>
      </c>
      <c r="L355" s="44" t="s">
        <v>87</v>
      </c>
      <c r="M355" s="44" t="s">
        <v>87</v>
      </c>
      <c r="N355" s="44" t="s">
        <v>87</v>
      </c>
      <c r="O355" s="44" t="s">
        <v>87</v>
      </c>
      <c r="P355" s="44" t="s">
        <v>87</v>
      </c>
      <c r="Q355" s="44" t="s">
        <v>87</v>
      </c>
      <c r="R355" s="44" t="s">
        <v>87</v>
      </c>
      <c r="S355" s="44" t="s">
        <v>87</v>
      </c>
      <c r="T355" s="44" t="s">
        <v>87</v>
      </c>
      <c r="U355" s="44" t="s">
        <v>87</v>
      </c>
      <c r="V355" s="44" t="s">
        <v>87</v>
      </c>
      <c r="W355" s="44" t="s">
        <v>87</v>
      </c>
      <c r="X355" s="44" t="s">
        <v>87</v>
      </c>
      <c r="Y355" s="44" t="s">
        <v>87</v>
      </c>
      <c r="Z355" s="44" t="s">
        <v>87</v>
      </c>
      <c r="AA355" s="44" t="s">
        <v>87</v>
      </c>
      <c r="AB355" s="44" t="s">
        <v>87</v>
      </c>
      <c r="AC355" s="44" t="s">
        <v>87</v>
      </c>
      <c r="AD355" s="45">
        <f t="shared" si="79"/>
        <v>0</v>
      </c>
      <c r="AE355" s="45">
        <f t="shared" si="79"/>
        <v>0</v>
      </c>
      <c r="AF355" s="45">
        <f t="shared" si="79"/>
        <v>0</v>
      </c>
      <c r="AG355" s="45">
        <f t="shared" si="79"/>
        <v>0</v>
      </c>
      <c r="AH355" s="45">
        <f t="shared" si="78"/>
        <v>0</v>
      </c>
      <c r="AI355" s="44">
        <v>0</v>
      </c>
      <c r="AJ355" s="44">
        <v>0</v>
      </c>
      <c r="AK355" s="44">
        <v>0</v>
      </c>
      <c r="AL355" s="44">
        <v>0</v>
      </c>
      <c r="AM355" s="44">
        <v>0</v>
      </c>
      <c r="AN355" s="44">
        <v>0</v>
      </c>
      <c r="AO355" s="44">
        <v>0</v>
      </c>
      <c r="AP355" s="44">
        <v>0</v>
      </c>
      <c r="AQ355" s="44">
        <v>0</v>
      </c>
      <c r="AR355" s="44">
        <v>0</v>
      </c>
      <c r="AS355" s="44">
        <v>0</v>
      </c>
      <c r="AT355" s="44">
        <v>0</v>
      </c>
      <c r="AU355" s="44">
        <v>0</v>
      </c>
      <c r="AV355" s="44">
        <v>0</v>
      </c>
      <c r="AW355" s="44">
        <v>0</v>
      </c>
      <c r="AX355" s="44">
        <v>0</v>
      </c>
      <c r="AY355" s="44">
        <v>0</v>
      </c>
      <c r="AZ355" s="44">
        <v>0</v>
      </c>
      <c r="BA355" s="44">
        <v>0</v>
      </c>
      <c r="BB355" s="44">
        <v>0</v>
      </c>
      <c r="BC355" s="44" t="s">
        <v>87</v>
      </c>
      <c r="BD355" s="44" t="s">
        <v>87</v>
      </c>
      <c r="BE355" s="44" t="s">
        <v>87</v>
      </c>
      <c r="BF355" s="44" t="s">
        <v>87</v>
      </c>
      <c r="BG355" s="44" t="s">
        <v>87</v>
      </c>
      <c r="BH355" s="49" t="s">
        <v>773</v>
      </c>
      <c r="BI355" s="40"/>
      <c r="BJ355" s="31"/>
      <c r="BK355" s="32"/>
    </row>
    <row r="356" spans="1:63" s="33" customFormat="1" ht="47.25" x14ac:dyDescent="0.25">
      <c r="A356" s="82" t="s">
        <v>472</v>
      </c>
      <c r="B356" s="80" t="s">
        <v>802</v>
      </c>
      <c r="C356" s="83" t="s">
        <v>803</v>
      </c>
      <c r="D356" s="44" t="s">
        <v>87</v>
      </c>
      <c r="E356" s="45" t="s">
        <v>87</v>
      </c>
      <c r="F356" s="45" t="s">
        <v>87</v>
      </c>
      <c r="G356" s="45" t="s">
        <v>87</v>
      </c>
      <c r="H356" s="45" t="s">
        <v>87</v>
      </c>
      <c r="I356" s="45" t="s">
        <v>87</v>
      </c>
      <c r="J356" s="44" t="s">
        <v>87</v>
      </c>
      <c r="K356" s="44" t="s">
        <v>87</v>
      </c>
      <c r="L356" s="44" t="s">
        <v>87</v>
      </c>
      <c r="M356" s="44" t="s">
        <v>87</v>
      </c>
      <c r="N356" s="44" t="s">
        <v>87</v>
      </c>
      <c r="O356" s="44" t="s">
        <v>87</v>
      </c>
      <c r="P356" s="44" t="s">
        <v>87</v>
      </c>
      <c r="Q356" s="44" t="s">
        <v>87</v>
      </c>
      <c r="R356" s="44" t="s">
        <v>87</v>
      </c>
      <c r="S356" s="44" t="s">
        <v>87</v>
      </c>
      <c r="T356" s="44" t="s">
        <v>87</v>
      </c>
      <c r="U356" s="44" t="s">
        <v>87</v>
      </c>
      <c r="V356" s="44" t="s">
        <v>87</v>
      </c>
      <c r="W356" s="44" t="s">
        <v>87</v>
      </c>
      <c r="X356" s="44" t="s">
        <v>87</v>
      </c>
      <c r="Y356" s="44" t="s">
        <v>87</v>
      </c>
      <c r="Z356" s="44" t="s">
        <v>87</v>
      </c>
      <c r="AA356" s="44" t="s">
        <v>87</v>
      </c>
      <c r="AB356" s="44" t="s">
        <v>87</v>
      </c>
      <c r="AC356" s="44" t="s">
        <v>87</v>
      </c>
      <c r="AD356" s="45">
        <f t="shared" si="79"/>
        <v>0</v>
      </c>
      <c r="AE356" s="45">
        <f t="shared" si="79"/>
        <v>0</v>
      </c>
      <c r="AF356" s="45">
        <f t="shared" si="79"/>
        <v>0</v>
      </c>
      <c r="AG356" s="45">
        <f t="shared" si="79"/>
        <v>0</v>
      </c>
      <c r="AH356" s="45">
        <f t="shared" si="78"/>
        <v>0</v>
      </c>
      <c r="AI356" s="44">
        <v>0</v>
      </c>
      <c r="AJ356" s="44">
        <v>0</v>
      </c>
      <c r="AK356" s="44">
        <v>0</v>
      </c>
      <c r="AL356" s="44">
        <v>0</v>
      </c>
      <c r="AM356" s="44">
        <v>0</v>
      </c>
      <c r="AN356" s="44">
        <v>0</v>
      </c>
      <c r="AO356" s="44">
        <v>0</v>
      </c>
      <c r="AP356" s="44">
        <v>0</v>
      </c>
      <c r="AQ356" s="44">
        <v>0</v>
      </c>
      <c r="AR356" s="44">
        <v>0</v>
      </c>
      <c r="AS356" s="44">
        <v>0</v>
      </c>
      <c r="AT356" s="44">
        <v>0</v>
      </c>
      <c r="AU356" s="44">
        <v>0</v>
      </c>
      <c r="AV356" s="44">
        <v>0</v>
      </c>
      <c r="AW356" s="44">
        <v>0</v>
      </c>
      <c r="AX356" s="44">
        <v>0</v>
      </c>
      <c r="AY356" s="44">
        <v>0</v>
      </c>
      <c r="AZ356" s="44">
        <v>0</v>
      </c>
      <c r="BA356" s="44">
        <v>0</v>
      </c>
      <c r="BB356" s="44">
        <v>0</v>
      </c>
      <c r="BC356" s="44" t="s">
        <v>87</v>
      </c>
      <c r="BD356" s="44" t="s">
        <v>87</v>
      </c>
      <c r="BE356" s="44" t="s">
        <v>87</v>
      </c>
      <c r="BF356" s="44" t="s">
        <v>87</v>
      </c>
      <c r="BG356" s="44" t="s">
        <v>87</v>
      </c>
      <c r="BH356" s="49" t="s">
        <v>773</v>
      </c>
      <c r="BI356" s="40"/>
      <c r="BJ356" s="31"/>
      <c r="BK356" s="32"/>
    </row>
    <row r="357" spans="1:63" s="33" customFormat="1" ht="47.25" x14ac:dyDescent="0.25">
      <c r="A357" s="82" t="s">
        <v>472</v>
      </c>
      <c r="B357" s="80" t="s">
        <v>804</v>
      </c>
      <c r="C357" s="83" t="s">
        <v>805</v>
      </c>
      <c r="D357" s="44" t="s">
        <v>87</v>
      </c>
      <c r="E357" s="45" t="s">
        <v>87</v>
      </c>
      <c r="F357" s="45" t="s">
        <v>87</v>
      </c>
      <c r="G357" s="45" t="s">
        <v>87</v>
      </c>
      <c r="H357" s="45" t="s">
        <v>87</v>
      </c>
      <c r="I357" s="45" t="s">
        <v>87</v>
      </c>
      <c r="J357" s="44" t="s">
        <v>87</v>
      </c>
      <c r="K357" s="44" t="s">
        <v>87</v>
      </c>
      <c r="L357" s="44" t="s">
        <v>87</v>
      </c>
      <c r="M357" s="44" t="s">
        <v>87</v>
      </c>
      <c r="N357" s="44" t="s">
        <v>87</v>
      </c>
      <c r="O357" s="44" t="s">
        <v>87</v>
      </c>
      <c r="P357" s="44" t="s">
        <v>87</v>
      </c>
      <c r="Q357" s="44" t="s">
        <v>87</v>
      </c>
      <c r="R357" s="44" t="s">
        <v>87</v>
      </c>
      <c r="S357" s="44" t="s">
        <v>87</v>
      </c>
      <c r="T357" s="44" t="s">
        <v>87</v>
      </c>
      <c r="U357" s="44" t="s">
        <v>87</v>
      </c>
      <c r="V357" s="44" t="s">
        <v>87</v>
      </c>
      <c r="W357" s="44" t="s">
        <v>87</v>
      </c>
      <c r="X357" s="44" t="s">
        <v>87</v>
      </c>
      <c r="Y357" s="44" t="s">
        <v>87</v>
      </c>
      <c r="Z357" s="44" t="s">
        <v>87</v>
      </c>
      <c r="AA357" s="44" t="s">
        <v>87</v>
      </c>
      <c r="AB357" s="44" t="s">
        <v>87</v>
      </c>
      <c r="AC357" s="44" t="s">
        <v>87</v>
      </c>
      <c r="AD357" s="45">
        <f t="shared" si="79"/>
        <v>0</v>
      </c>
      <c r="AE357" s="45">
        <f t="shared" si="79"/>
        <v>0</v>
      </c>
      <c r="AF357" s="45">
        <f t="shared" si="79"/>
        <v>0</v>
      </c>
      <c r="AG357" s="45">
        <f t="shared" si="79"/>
        <v>0</v>
      </c>
      <c r="AH357" s="45">
        <f t="shared" si="78"/>
        <v>0</v>
      </c>
      <c r="AI357" s="44">
        <v>0</v>
      </c>
      <c r="AJ357" s="44">
        <v>0</v>
      </c>
      <c r="AK357" s="44">
        <v>0</v>
      </c>
      <c r="AL357" s="44">
        <v>0</v>
      </c>
      <c r="AM357" s="44">
        <v>0</v>
      </c>
      <c r="AN357" s="44">
        <v>0</v>
      </c>
      <c r="AO357" s="44">
        <v>0</v>
      </c>
      <c r="AP357" s="44">
        <v>0</v>
      </c>
      <c r="AQ357" s="44">
        <v>0</v>
      </c>
      <c r="AR357" s="44">
        <v>0</v>
      </c>
      <c r="AS357" s="44">
        <v>0</v>
      </c>
      <c r="AT357" s="44">
        <v>0</v>
      </c>
      <c r="AU357" s="44">
        <v>0</v>
      </c>
      <c r="AV357" s="44">
        <v>0</v>
      </c>
      <c r="AW357" s="44">
        <v>0</v>
      </c>
      <c r="AX357" s="44">
        <v>0</v>
      </c>
      <c r="AY357" s="44">
        <v>0</v>
      </c>
      <c r="AZ357" s="44">
        <v>0</v>
      </c>
      <c r="BA357" s="44">
        <v>0</v>
      </c>
      <c r="BB357" s="44">
        <v>0</v>
      </c>
      <c r="BC357" s="44" t="s">
        <v>87</v>
      </c>
      <c r="BD357" s="44" t="s">
        <v>87</v>
      </c>
      <c r="BE357" s="44" t="s">
        <v>87</v>
      </c>
      <c r="BF357" s="44" t="s">
        <v>87</v>
      </c>
      <c r="BG357" s="44" t="s">
        <v>87</v>
      </c>
      <c r="BH357" s="49" t="s">
        <v>773</v>
      </c>
      <c r="BI357" s="40"/>
      <c r="BJ357" s="31"/>
      <c r="BK357" s="32"/>
    </row>
    <row r="358" spans="1:63" s="33" customFormat="1" ht="47.25" x14ac:dyDescent="0.25">
      <c r="A358" s="82" t="s">
        <v>472</v>
      </c>
      <c r="B358" s="80" t="s">
        <v>806</v>
      </c>
      <c r="C358" s="83" t="s">
        <v>807</v>
      </c>
      <c r="D358" s="44" t="s">
        <v>87</v>
      </c>
      <c r="E358" s="45" t="s">
        <v>87</v>
      </c>
      <c r="F358" s="45" t="s">
        <v>87</v>
      </c>
      <c r="G358" s="45" t="s">
        <v>87</v>
      </c>
      <c r="H358" s="45" t="s">
        <v>87</v>
      </c>
      <c r="I358" s="45" t="s">
        <v>87</v>
      </c>
      <c r="J358" s="44" t="s">
        <v>87</v>
      </c>
      <c r="K358" s="44" t="s">
        <v>87</v>
      </c>
      <c r="L358" s="44" t="s">
        <v>87</v>
      </c>
      <c r="M358" s="44" t="s">
        <v>87</v>
      </c>
      <c r="N358" s="44" t="s">
        <v>87</v>
      </c>
      <c r="O358" s="44" t="s">
        <v>87</v>
      </c>
      <c r="P358" s="44" t="s">
        <v>87</v>
      </c>
      <c r="Q358" s="44" t="s">
        <v>87</v>
      </c>
      <c r="R358" s="44" t="s">
        <v>87</v>
      </c>
      <c r="S358" s="44" t="s">
        <v>87</v>
      </c>
      <c r="T358" s="44" t="s">
        <v>87</v>
      </c>
      <c r="U358" s="44" t="s">
        <v>87</v>
      </c>
      <c r="V358" s="44" t="s">
        <v>87</v>
      </c>
      <c r="W358" s="44" t="s">
        <v>87</v>
      </c>
      <c r="X358" s="44" t="s">
        <v>87</v>
      </c>
      <c r="Y358" s="44" t="s">
        <v>87</v>
      </c>
      <c r="Z358" s="44" t="s">
        <v>87</v>
      </c>
      <c r="AA358" s="44" t="s">
        <v>87</v>
      </c>
      <c r="AB358" s="44" t="s">
        <v>87</v>
      </c>
      <c r="AC358" s="44" t="s">
        <v>87</v>
      </c>
      <c r="AD358" s="45">
        <f t="shared" si="79"/>
        <v>0</v>
      </c>
      <c r="AE358" s="45">
        <f t="shared" si="79"/>
        <v>0</v>
      </c>
      <c r="AF358" s="45">
        <f t="shared" si="79"/>
        <v>0</v>
      </c>
      <c r="AG358" s="45">
        <f t="shared" si="79"/>
        <v>0</v>
      </c>
      <c r="AH358" s="45">
        <f t="shared" si="78"/>
        <v>0</v>
      </c>
      <c r="AI358" s="44">
        <v>0</v>
      </c>
      <c r="AJ358" s="44">
        <v>0</v>
      </c>
      <c r="AK358" s="44">
        <v>0</v>
      </c>
      <c r="AL358" s="44">
        <v>0</v>
      </c>
      <c r="AM358" s="44">
        <v>0</v>
      </c>
      <c r="AN358" s="44">
        <v>0</v>
      </c>
      <c r="AO358" s="44">
        <v>0</v>
      </c>
      <c r="AP358" s="44">
        <v>0</v>
      </c>
      <c r="AQ358" s="44">
        <v>0</v>
      </c>
      <c r="AR358" s="44">
        <v>0</v>
      </c>
      <c r="AS358" s="44">
        <v>0</v>
      </c>
      <c r="AT358" s="44">
        <v>0</v>
      </c>
      <c r="AU358" s="44">
        <v>0</v>
      </c>
      <c r="AV358" s="44">
        <v>0</v>
      </c>
      <c r="AW358" s="44">
        <v>0</v>
      </c>
      <c r="AX358" s="44">
        <v>0</v>
      </c>
      <c r="AY358" s="44">
        <v>0</v>
      </c>
      <c r="AZ358" s="44">
        <v>0</v>
      </c>
      <c r="BA358" s="44">
        <v>0</v>
      </c>
      <c r="BB358" s="44">
        <v>0</v>
      </c>
      <c r="BC358" s="44" t="s">
        <v>87</v>
      </c>
      <c r="BD358" s="44" t="s">
        <v>87</v>
      </c>
      <c r="BE358" s="44" t="s">
        <v>87</v>
      </c>
      <c r="BF358" s="44" t="s">
        <v>87</v>
      </c>
      <c r="BG358" s="44" t="s">
        <v>87</v>
      </c>
      <c r="BH358" s="49" t="s">
        <v>773</v>
      </c>
      <c r="BI358" s="40"/>
      <c r="BJ358" s="31"/>
      <c r="BK358" s="32"/>
    </row>
    <row r="359" spans="1:63" s="33" customFormat="1" ht="63" x14ac:dyDescent="0.25">
      <c r="A359" s="82" t="s">
        <v>472</v>
      </c>
      <c r="B359" s="80" t="s">
        <v>808</v>
      </c>
      <c r="C359" s="83" t="s">
        <v>809</v>
      </c>
      <c r="D359" s="44" t="s">
        <v>87</v>
      </c>
      <c r="E359" s="45" t="s">
        <v>87</v>
      </c>
      <c r="F359" s="45" t="s">
        <v>87</v>
      </c>
      <c r="G359" s="45" t="s">
        <v>87</v>
      </c>
      <c r="H359" s="45" t="s">
        <v>87</v>
      </c>
      <c r="I359" s="45" t="s">
        <v>87</v>
      </c>
      <c r="J359" s="44" t="s">
        <v>87</v>
      </c>
      <c r="K359" s="44" t="s">
        <v>87</v>
      </c>
      <c r="L359" s="44" t="s">
        <v>87</v>
      </c>
      <c r="M359" s="44" t="s">
        <v>87</v>
      </c>
      <c r="N359" s="44" t="s">
        <v>87</v>
      </c>
      <c r="O359" s="44" t="s">
        <v>87</v>
      </c>
      <c r="P359" s="44" t="s">
        <v>87</v>
      </c>
      <c r="Q359" s="44" t="s">
        <v>87</v>
      </c>
      <c r="R359" s="44" t="s">
        <v>87</v>
      </c>
      <c r="S359" s="44" t="s">
        <v>87</v>
      </c>
      <c r="T359" s="44" t="s">
        <v>87</v>
      </c>
      <c r="U359" s="44" t="s">
        <v>87</v>
      </c>
      <c r="V359" s="44" t="s">
        <v>87</v>
      </c>
      <c r="W359" s="44" t="s">
        <v>87</v>
      </c>
      <c r="X359" s="44" t="s">
        <v>87</v>
      </c>
      <c r="Y359" s="44" t="s">
        <v>87</v>
      </c>
      <c r="Z359" s="44" t="s">
        <v>87</v>
      </c>
      <c r="AA359" s="44" t="s">
        <v>87</v>
      </c>
      <c r="AB359" s="44" t="s">
        <v>87</v>
      </c>
      <c r="AC359" s="44" t="s">
        <v>87</v>
      </c>
      <c r="AD359" s="45">
        <f t="shared" si="79"/>
        <v>0</v>
      </c>
      <c r="AE359" s="45">
        <f t="shared" si="79"/>
        <v>0</v>
      </c>
      <c r="AF359" s="45">
        <f t="shared" si="79"/>
        <v>0</v>
      </c>
      <c r="AG359" s="45">
        <f t="shared" si="79"/>
        <v>0</v>
      </c>
      <c r="AH359" s="45">
        <f t="shared" si="78"/>
        <v>0</v>
      </c>
      <c r="AI359" s="44">
        <v>0</v>
      </c>
      <c r="AJ359" s="44">
        <v>0</v>
      </c>
      <c r="AK359" s="44">
        <v>0</v>
      </c>
      <c r="AL359" s="44">
        <v>0</v>
      </c>
      <c r="AM359" s="44">
        <v>0</v>
      </c>
      <c r="AN359" s="44">
        <v>0</v>
      </c>
      <c r="AO359" s="44">
        <v>0</v>
      </c>
      <c r="AP359" s="44">
        <v>0</v>
      </c>
      <c r="AQ359" s="44">
        <v>0</v>
      </c>
      <c r="AR359" s="44">
        <v>0</v>
      </c>
      <c r="AS359" s="44">
        <v>0</v>
      </c>
      <c r="AT359" s="44">
        <v>0</v>
      </c>
      <c r="AU359" s="44">
        <v>0</v>
      </c>
      <c r="AV359" s="44">
        <v>0</v>
      </c>
      <c r="AW359" s="44">
        <v>0</v>
      </c>
      <c r="AX359" s="44">
        <v>0</v>
      </c>
      <c r="AY359" s="44">
        <v>0</v>
      </c>
      <c r="AZ359" s="44">
        <v>0</v>
      </c>
      <c r="BA359" s="44">
        <v>0</v>
      </c>
      <c r="BB359" s="44">
        <v>0</v>
      </c>
      <c r="BC359" s="44" t="s">
        <v>87</v>
      </c>
      <c r="BD359" s="44" t="s">
        <v>87</v>
      </c>
      <c r="BE359" s="44" t="s">
        <v>87</v>
      </c>
      <c r="BF359" s="44" t="s">
        <v>87</v>
      </c>
      <c r="BG359" s="44" t="s">
        <v>87</v>
      </c>
      <c r="BH359" s="49" t="s">
        <v>673</v>
      </c>
      <c r="BI359" s="40"/>
      <c r="BJ359" s="31"/>
      <c r="BK359" s="32"/>
    </row>
    <row r="360" spans="1:63" s="33" customFormat="1" ht="63" x14ac:dyDescent="0.25">
      <c r="A360" s="82" t="s">
        <v>472</v>
      </c>
      <c r="B360" s="80" t="s">
        <v>810</v>
      </c>
      <c r="C360" s="83" t="s">
        <v>811</v>
      </c>
      <c r="D360" s="44" t="s">
        <v>87</v>
      </c>
      <c r="E360" s="45" t="s">
        <v>87</v>
      </c>
      <c r="F360" s="45" t="s">
        <v>87</v>
      </c>
      <c r="G360" s="45" t="s">
        <v>87</v>
      </c>
      <c r="H360" s="45" t="s">
        <v>87</v>
      </c>
      <c r="I360" s="45" t="s">
        <v>87</v>
      </c>
      <c r="J360" s="44" t="s">
        <v>87</v>
      </c>
      <c r="K360" s="44" t="s">
        <v>87</v>
      </c>
      <c r="L360" s="44" t="s">
        <v>87</v>
      </c>
      <c r="M360" s="44" t="s">
        <v>87</v>
      </c>
      <c r="N360" s="44" t="s">
        <v>87</v>
      </c>
      <c r="O360" s="44" t="s">
        <v>87</v>
      </c>
      <c r="P360" s="44" t="s">
        <v>87</v>
      </c>
      <c r="Q360" s="44" t="s">
        <v>87</v>
      </c>
      <c r="R360" s="44" t="s">
        <v>87</v>
      </c>
      <c r="S360" s="44" t="s">
        <v>87</v>
      </c>
      <c r="T360" s="44" t="s">
        <v>87</v>
      </c>
      <c r="U360" s="44" t="s">
        <v>87</v>
      </c>
      <c r="V360" s="44" t="s">
        <v>87</v>
      </c>
      <c r="W360" s="44" t="s">
        <v>87</v>
      </c>
      <c r="X360" s="44" t="s">
        <v>87</v>
      </c>
      <c r="Y360" s="44" t="s">
        <v>87</v>
      </c>
      <c r="Z360" s="44" t="s">
        <v>87</v>
      </c>
      <c r="AA360" s="44" t="s">
        <v>87</v>
      </c>
      <c r="AB360" s="44" t="s">
        <v>87</v>
      </c>
      <c r="AC360" s="44" t="s">
        <v>87</v>
      </c>
      <c r="AD360" s="45">
        <f t="shared" si="79"/>
        <v>0</v>
      </c>
      <c r="AE360" s="45">
        <f t="shared" si="79"/>
        <v>0</v>
      </c>
      <c r="AF360" s="45">
        <f t="shared" si="79"/>
        <v>0</v>
      </c>
      <c r="AG360" s="45">
        <f t="shared" si="79"/>
        <v>0</v>
      </c>
      <c r="AH360" s="45">
        <f t="shared" si="78"/>
        <v>0</v>
      </c>
      <c r="AI360" s="44">
        <v>0</v>
      </c>
      <c r="AJ360" s="44">
        <v>0</v>
      </c>
      <c r="AK360" s="44">
        <v>0</v>
      </c>
      <c r="AL360" s="44">
        <v>0</v>
      </c>
      <c r="AM360" s="44">
        <v>0</v>
      </c>
      <c r="AN360" s="44">
        <v>0</v>
      </c>
      <c r="AO360" s="44">
        <v>0</v>
      </c>
      <c r="AP360" s="44">
        <v>0</v>
      </c>
      <c r="AQ360" s="44">
        <v>0</v>
      </c>
      <c r="AR360" s="44">
        <v>0</v>
      </c>
      <c r="AS360" s="44">
        <v>0</v>
      </c>
      <c r="AT360" s="44">
        <v>0</v>
      </c>
      <c r="AU360" s="44">
        <v>0</v>
      </c>
      <c r="AV360" s="44">
        <v>0</v>
      </c>
      <c r="AW360" s="44">
        <v>0</v>
      </c>
      <c r="AX360" s="44">
        <v>0</v>
      </c>
      <c r="AY360" s="44">
        <v>0</v>
      </c>
      <c r="AZ360" s="44">
        <v>0</v>
      </c>
      <c r="BA360" s="44">
        <v>0</v>
      </c>
      <c r="BB360" s="44">
        <v>0</v>
      </c>
      <c r="BC360" s="44" t="s">
        <v>87</v>
      </c>
      <c r="BD360" s="44" t="s">
        <v>87</v>
      </c>
      <c r="BE360" s="44" t="s">
        <v>87</v>
      </c>
      <c r="BF360" s="44" t="s">
        <v>87</v>
      </c>
      <c r="BG360" s="44" t="s">
        <v>87</v>
      </c>
      <c r="BH360" s="49" t="s">
        <v>673</v>
      </c>
      <c r="BI360" s="40"/>
      <c r="BJ360" s="31"/>
      <c r="BK360" s="32"/>
    </row>
    <row r="361" spans="1:63" s="33" customFormat="1" ht="63" x14ac:dyDescent="0.25">
      <c r="A361" s="82" t="s">
        <v>472</v>
      </c>
      <c r="B361" s="80" t="s">
        <v>812</v>
      </c>
      <c r="C361" s="83" t="s">
        <v>813</v>
      </c>
      <c r="D361" s="44" t="s">
        <v>87</v>
      </c>
      <c r="E361" s="45" t="s">
        <v>87</v>
      </c>
      <c r="F361" s="45" t="s">
        <v>87</v>
      </c>
      <c r="G361" s="45" t="s">
        <v>87</v>
      </c>
      <c r="H361" s="45" t="s">
        <v>87</v>
      </c>
      <c r="I361" s="45" t="s">
        <v>87</v>
      </c>
      <c r="J361" s="44" t="s">
        <v>87</v>
      </c>
      <c r="K361" s="44" t="s">
        <v>87</v>
      </c>
      <c r="L361" s="44" t="s">
        <v>87</v>
      </c>
      <c r="M361" s="44" t="s">
        <v>87</v>
      </c>
      <c r="N361" s="44" t="s">
        <v>87</v>
      </c>
      <c r="O361" s="44" t="s">
        <v>87</v>
      </c>
      <c r="P361" s="44" t="s">
        <v>87</v>
      </c>
      <c r="Q361" s="44" t="s">
        <v>87</v>
      </c>
      <c r="R361" s="44" t="s">
        <v>87</v>
      </c>
      <c r="S361" s="44" t="s">
        <v>87</v>
      </c>
      <c r="T361" s="44" t="s">
        <v>87</v>
      </c>
      <c r="U361" s="44" t="s">
        <v>87</v>
      </c>
      <c r="V361" s="44" t="s">
        <v>87</v>
      </c>
      <c r="W361" s="44" t="s">
        <v>87</v>
      </c>
      <c r="X361" s="44" t="s">
        <v>87</v>
      </c>
      <c r="Y361" s="44" t="s">
        <v>87</v>
      </c>
      <c r="Z361" s="44" t="s">
        <v>87</v>
      </c>
      <c r="AA361" s="44" t="s">
        <v>87</v>
      </c>
      <c r="AB361" s="44" t="s">
        <v>87</v>
      </c>
      <c r="AC361" s="44" t="s">
        <v>87</v>
      </c>
      <c r="AD361" s="45">
        <f t="shared" si="79"/>
        <v>0</v>
      </c>
      <c r="AE361" s="45">
        <f t="shared" si="79"/>
        <v>0</v>
      </c>
      <c r="AF361" s="45">
        <f t="shared" si="79"/>
        <v>0</v>
      </c>
      <c r="AG361" s="45">
        <f t="shared" si="79"/>
        <v>0</v>
      </c>
      <c r="AH361" s="45">
        <f t="shared" si="78"/>
        <v>0</v>
      </c>
      <c r="AI361" s="44">
        <v>0</v>
      </c>
      <c r="AJ361" s="44">
        <v>0</v>
      </c>
      <c r="AK361" s="44">
        <v>0</v>
      </c>
      <c r="AL361" s="44">
        <v>0</v>
      </c>
      <c r="AM361" s="44">
        <v>0</v>
      </c>
      <c r="AN361" s="44">
        <v>0</v>
      </c>
      <c r="AO361" s="44">
        <v>0</v>
      </c>
      <c r="AP361" s="44">
        <v>0</v>
      </c>
      <c r="AQ361" s="44">
        <v>0</v>
      </c>
      <c r="AR361" s="44">
        <v>0</v>
      </c>
      <c r="AS361" s="44">
        <v>0</v>
      </c>
      <c r="AT361" s="44">
        <v>0</v>
      </c>
      <c r="AU361" s="44">
        <v>0</v>
      </c>
      <c r="AV361" s="44">
        <v>0</v>
      </c>
      <c r="AW361" s="44">
        <v>0</v>
      </c>
      <c r="AX361" s="44">
        <v>0</v>
      </c>
      <c r="AY361" s="44">
        <v>0</v>
      </c>
      <c r="AZ361" s="44">
        <v>0</v>
      </c>
      <c r="BA361" s="44">
        <v>0</v>
      </c>
      <c r="BB361" s="44">
        <v>0</v>
      </c>
      <c r="BC361" s="44" t="s">
        <v>87</v>
      </c>
      <c r="BD361" s="44" t="s">
        <v>87</v>
      </c>
      <c r="BE361" s="44" t="s">
        <v>87</v>
      </c>
      <c r="BF361" s="44" t="s">
        <v>87</v>
      </c>
      <c r="BG361" s="44" t="s">
        <v>87</v>
      </c>
      <c r="BH361" s="49" t="s">
        <v>673</v>
      </c>
      <c r="BI361" s="40"/>
      <c r="BJ361" s="31"/>
      <c r="BK361" s="32"/>
    </row>
    <row r="362" spans="1:63" s="33" customFormat="1" ht="63" x14ac:dyDescent="0.25">
      <c r="A362" s="82" t="s">
        <v>472</v>
      </c>
      <c r="B362" s="80" t="s">
        <v>814</v>
      </c>
      <c r="C362" s="83" t="s">
        <v>815</v>
      </c>
      <c r="D362" s="44" t="s">
        <v>87</v>
      </c>
      <c r="E362" s="45" t="s">
        <v>87</v>
      </c>
      <c r="F362" s="45" t="s">
        <v>87</v>
      </c>
      <c r="G362" s="45" t="s">
        <v>87</v>
      </c>
      <c r="H362" s="45" t="s">
        <v>87</v>
      </c>
      <c r="I362" s="45" t="s">
        <v>87</v>
      </c>
      <c r="J362" s="44" t="s">
        <v>87</v>
      </c>
      <c r="K362" s="44" t="s">
        <v>87</v>
      </c>
      <c r="L362" s="44" t="s">
        <v>87</v>
      </c>
      <c r="M362" s="44" t="s">
        <v>87</v>
      </c>
      <c r="N362" s="44" t="s">
        <v>87</v>
      </c>
      <c r="O362" s="44" t="s">
        <v>87</v>
      </c>
      <c r="P362" s="44" t="s">
        <v>87</v>
      </c>
      <c r="Q362" s="44" t="s">
        <v>87</v>
      </c>
      <c r="R362" s="44" t="s">
        <v>87</v>
      </c>
      <c r="S362" s="44" t="s">
        <v>87</v>
      </c>
      <c r="T362" s="44" t="s">
        <v>87</v>
      </c>
      <c r="U362" s="44" t="s">
        <v>87</v>
      </c>
      <c r="V362" s="44" t="s">
        <v>87</v>
      </c>
      <c r="W362" s="44" t="s">
        <v>87</v>
      </c>
      <c r="X362" s="44" t="s">
        <v>87</v>
      </c>
      <c r="Y362" s="44" t="s">
        <v>87</v>
      </c>
      <c r="Z362" s="44" t="s">
        <v>87</v>
      </c>
      <c r="AA362" s="44" t="s">
        <v>87</v>
      </c>
      <c r="AB362" s="44" t="s">
        <v>87</v>
      </c>
      <c r="AC362" s="44" t="s">
        <v>87</v>
      </c>
      <c r="AD362" s="45">
        <f t="shared" si="79"/>
        <v>0</v>
      </c>
      <c r="AE362" s="45">
        <f t="shared" si="79"/>
        <v>0</v>
      </c>
      <c r="AF362" s="45">
        <f t="shared" si="79"/>
        <v>0</v>
      </c>
      <c r="AG362" s="45">
        <f t="shared" si="79"/>
        <v>0</v>
      </c>
      <c r="AH362" s="45">
        <f t="shared" si="78"/>
        <v>0</v>
      </c>
      <c r="AI362" s="44">
        <v>0</v>
      </c>
      <c r="AJ362" s="44">
        <v>0</v>
      </c>
      <c r="AK362" s="44">
        <v>0</v>
      </c>
      <c r="AL362" s="44">
        <v>0</v>
      </c>
      <c r="AM362" s="44">
        <v>0</v>
      </c>
      <c r="AN362" s="44">
        <v>0</v>
      </c>
      <c r="AO362" s="44">
        <v>0</v>
      </c>
      <c r="AP362" s="44">
        <v>0</v>
      </c>
      <c r="AQ362" s="44">
        <v>0</v>
      </c>
      <c r="AR362" s="44">
        <v>0</v>
      </c>
      <c r="AS362" s="44">
        <v>0</v>
      </c>
      <c r="AT362" s="44">
        <v>0</v>
      </c>
      <c r="AU362" s="44">
        <v>0</v>
      </c>
      <c r="AV362" s="44">
        <v>0</v>
      </c>
      <c r="AW362" s="44">
        <v>0</v>
      </c>
      <c r="AX362" s="44">
        <v>0</v>
      </c>
      <c r="AY362" s="44">
        <v>0</v>
      </c>
      <c r="AZ362" s="44">
        <v>0</v>
      </c>
      <c r="BA362" s="44">
        <v>0</v>
      </c>
      <c r="BB362" s="44">
        <v>0</v>
      </c>
      <c r="BC362" s="44" t="s">
        <v>87</v>
      </c>
      <c r="BD362" s="44" t="s">
        <v>87</v>
      </c>
      <c r="BE362" s="44" t="s">
        <v>87</v>
      </c>
      <c r="BF362" s="44" t="s">
        <v>87</v>
      </c>
      <c r="BG362" s="44" t="s">
        <v>87</v>
      </c>
      <c r="BH362" s="49" t="s">
        <v>673</v>
      </c>
      <c r="BI362" s="40"/>
      <c r="BJ362" s="31"/>
      <c r="BK362" s="32"/>
    </row>
    <row r="363" spans="1:63" s="33" customFormat="1" ht="63" x14ac:dyDescent="0.25">
      <c r="A363" s="82" t="s">
        <v>472</v>
      </c>
      <c r="B363" s="80" t="s">
        <v>816</v>
      </c>
      <c r="C363" s="83" t="s">
        <v>817</v>
      </c>
      <c r="D363" s="44" t="s">
        <v>87</v>
      </c>
      <c r="E363" s="45" t="s">
        <v>87</v>
      </c>
      <c r="F363" s="45" t="s">
        <v>87</v>
      </c>
      <c r="G363" s="45" t="s">
        <v>87</v>
      </c>
      <c r="H363" s="45" t="s">
        <v>87</v>
      </c>
      <c r="I363" s="45" t="s">
        <v>87</v>
      </c>
      <c r="J363" s="44" t="s">
        <v>87</v>
      </c>
      <c r="K363" s="44" t="s">
        <v>87</v>
      </c>
      <c r="L363" s="44" t="s">
        <v>87</v>
      </c>
      <c r="M363" s="44" t="s">
        <v>87</v>
      </c>
      <c r="N363" s="44" t="s">
        <v>87</v>
      </c>
      <c r="O363" s="44" t="s">
        <v>87</v>
      </c>
      <c r="P363" s="44" t="s">
        <v>87</v>
      </c>
      <c r="Q363" s="44" t="s">
        <v>87</v>
      </c>
      <c r="R363" s="44" t="s">
        <v>87</v>
      </c>
      <c r="S363" s="44" t="s">
        <v>87</v>
      </c>
      <c r="T363" s="44" t="s">
        <v>87</v>
      </c>
      <c r="U363" s="44" t="s">
        <v>87</v>
      </c>
      <c r="V363" s="44" t="s">
        <v>87</v>
      </c>
      <c r="W363" s="44" t="s">
        <v>87</v>
      </c>
      <c r="X363" s="44" t="s">
        <v>87</v>
      </c>
      <c r="Y363" s="44" t="s">
        <v>87</v>
      </c>
      <c r="Z363" s="44" t="s">
        <v>87</v>
      </c>
      <c r="AA363" s="44" t="s">
        <v>87</v>
      </c>
      <c r="AB363" s="44" t="s">
        <v>87</v>
      </c>
      <c r="AC363" s="44" t="s">
        <v>87</v>
      </c>
      <c r="AD363" s="45">
        <f t="shared" si="79"/>
        <v>0</v>
      </c>
      <c r="AE363" s="45">
        <f t="shared" si="79"/>
        <v>0</v>
      </c>
      <c r="AF363" s="45">
        <f t="shared" si="79"/>
        <v>0</v>
      </c>
      <c r="AG363" s="45">
        <f t="shared" si="79"/>
        <v>0</v>
      </c>
      <c r="AH363" s="45">
        <f t="shared" si="78"/>
        <v>0</v>
      </c>
      <c r="AI363" s="44">
        <v>0</v>
      </c>
      <c r="AJ363" s="44">
        <v>0</v>
      </c>
      <c r="AK363" s="44">
        <v>0</v>
      </c>
      <c r="AL363" s="44">
        <v>0</v>
      </c>
      <c r="AM363" s="44">
        <v>0</v>
      </c>
      <c r="AN363" s="44">
        <v>0</v>
      </c>
      <c r="AO363" s="44">
        <v>0</v>
      </c>
      <c r="AP363" s="44">
        <v>0</v>
      </c>
      <c r="AQ363" s="44">
        <v>0</v>
      </c>
      <c r="AR363" s="44">
        <v>0</v>
      </c>
      <c r="AS363" s="44">
        <v>0</v>
      </c>
      <c r="AT363" s="44">
        <v>0</v>
      </c>
      <c r="AU363" s="44">
        <v>0</v>
      </c>
      <c r="AV363" s="44">
        <v>0</v>
      </c>
      <c r="AW363" s="44">
        <v>0</v>
      </c>
      <c r="AX363" s="44">
        <v>0</v>
      </c>
      <c r="AY363" s="44">
        <v>0</v>
      </c>
      <c r="AZ363" s="44">
        <v>0</v>
      </c>
      <c r="BA363" s="44">
        <v>0</v>
      </c>
      <c r="BB363" s="44">
        <v>0</v>
      </c>
      <c r="BC363" s="44" t="s">
        <v>87</v>
      </c>
      <c r="BD363" s="44" t="s">
        <v>87</v>
      </c>
      <c r="BE363" s="44" t="s">
        <v>87</v>
      </c>
      <c r="BF363" s="44" t="s">
        <v>87</v>
      </c>
      <c r="BG363" s="44" t="s">
        <v>87</v>
      </c>
      <c r="BH363" s="49" t="s">
        <v>673</v>
      </c>
      <c r="BI363" s="40"/>
      <c r="BJ363" s="31"/>
      <c r="BK363" s="32"/>
    </row>
    <row r="364" spans="1:63" s="33" customFormat="1" ht="63" x14ac:dyDescent="0.25">
      <c r="A364" s="82" t="s">
        <v>472</v>
      </c>
      <c r="B364" s="80" t="s">
        <v>818</v>
      </c>
      <c r="C364" s="83" t="s">
        <v>819</v>
      </c>
      <c r="D364" s="44" t="s">
        <v>87</v>
      </c>
      <c r="E364" s="45" t="s">
        <v>87</v>
      </c>
      <c r="F364" s="45" t="s">
        <v>87</v>
      </c>
      <c r="G364" s="45" t="s">
        <v>87</v>
      </c>
      <c r="H364" s="45" t="s">
        <v>87</v>
      </c>
      <c r="I364" s="45" t="s">
        <v>87</v>
      </c>
      <c r="J364" s="44" t="s">
        <v>87</v>
      </c>
      <c r="K364" s="44" t="s">
        <v>87</v>
      </c>
      <c r="L364" s="44" t="s">
        <v>87</v>
      </c>
      <c r="M364" s="44" t="s">
        <v>87</v>
      </c>
      <c r="N364" s="44" t="s">
        <v>87</v>
      </c>
      <c r="O364" s="44" t="s">
        <v>87</v>
      </c>
      <c r="P364" s="44" t="s">
        <v>87</v>
      </c>
      <c r="Q364" s="44" t="s">
        <v>87</v>
      </c>
      <c r="R364" s="44" t="s">
        <v>87</v>
      </c>
      <c r="S364" s="44" t="s">
        <v>87</v>
      </c>
      <c r="T364" s="44" t="s">
        <v>87</v>
      </c>
      <c r="U364" s="44" t="s">
        <v>87</v>
      </c>
      <c r="V364" s="44" t="s">
        <v>87</v>
      </c>
      <c r="W364" s="44" t="s">
        <v>87</v>
      </c>
      <c r="X364" s="44" t="s">
        <v>87</v>
      </c>
      <c r="Y364" s="44" t="s">
        <v>87</v>
      </c>
      <c r="Z364" s="44" t="s">
        <v>87</v>
      </c>
      <c r="AA364" s="44" t="s">
        <v>87</v>
      </c>
      <c r="AB364" s="44" t="s">
        <v>87</v>
      </c>
      <c r="AC364" s="44" t="s">
        <v>87</v>
      </c>
      <c r="AD364" s="45">
        <f t="shared" si="79"/>
        <v>0</v>
      </c>
      <c r="AE364" s="45">
        <f t="shared" si="79"/>
        <v>0</v>
      </c>
      <c r="AF364" s="45">
        <f t="shared" si="79"/>
        <v>0</v>
      </c>
      <c r="AG364" s="45">
        <f t="shared" si="79"/>
        <v>0</v>
      </c>
      <c r="AH364" s="45">
        <f t="shared" si="78"/>
        <v>0</v>
      </c>
      <c r="AI364" s="44">
        <v>0</v>
      </c>
      <c r="AJ364" s="44">
        <v>0</v>
      </c>
      <c r="AK364" s="44">
        <v>0</v>
      </c>
      <c r="AL364" s="44">
        <v>0</v>
      </c>
      <c r="AM364" s="44">
        <v>0</v>
      </c>
      <c r="AN364" s="44">
        <v>0</v>
      </c>
      <c r="AO364" s="44">
        <v>0</v>
      </c>
      <c r="AP364" s="44">
        <v>0</v>
      </c>
      <c r="AQ364" s="44">
        <v>0</v>
      </c>
      <c r="AR364" s="44">
        <v>0</v>
      </c>
      <c r="AS364" s="44">
        <v>0</v>
      </c>
      <c r="AT364" s="44">
        <v>0</v>
      </c>
      <c r="AU364" s="44">
        <v>0</v>
      </c>
      <c r="AV364" s="44">
        <v>0</v>
      </c>
      <c r="AW364" s="44">
        <v>0</v>
      </c>
      <c r="AX364" s="44">
        <v>0</v>
      </c>
      <c r="AY364" s="44">
        <v>0</v>
      </c>
      <c r="AZ364" s="44">
        <v>0</v>
      </c>
      <c r="BA364" s="44">
        <v>0</v>
      </c>
      <c r="BB364" s="44">
        <v>0</v>
      </c>
      <c r="BC364" s="44" t="s">
        <v>87</v>
      </c>
      <c r="BD364" s="44" t="s">
        <v>87</v>
      </c>
      <c r="BE364" s="44" t="s">
        <v>87</v>
      </c>
      <c r="BF364" s="44" t="s">
        <v>87</v>
      </c>
      <c r="BG364" s="44" t="s">
        <v>87</v>
      </c>
      <c r="BH364" s="49" t="s">
        <v>673</v>
      </c>
      <c r="BI364" s="40"/>
      <c r="BJ364" s="31"/>
      <c r="BK364" s="32"/>
    </row>
    <row r="365" spans="1:63" s="33" customFormat="1" ht="31.5" x14ac:dyDescent="0.25">
      <c r="A365" s="82" t="s">
        <v>472</v>
      </c>
      <c r="B365" s="80" t="s">
        <v>820</v>
      </c>
      <c r="C365" s="83" t="s">
        <v>821</v>
      </c>
      <c r="D365" s="44" t="s">
        <v>87</v>
      </c>
      <c r="E365" s="45" t="s">
        <v>87</v>
      </c>
      <c r="F365" s="45" t="s">
        <v>87</v>
      </c>
      <c r="G365" s="45" t="s">
        <v>87</v>
      </c>
      <c r="H365" s="45" t="s">
        <v>87</v>
      </c>
      <c r="I365" s="45" t="s">
        <v>87</v>
      </c>
      <c r="J365" s="44" t="s">
        <v>87</v>
      </c>
      <c r="K365" s="44" t="s">
        <v>87</v>
      </c>
      <c r="L365" s="44" t="s">
        <v>87</v>
      </c>
      <c r="M365" s="44" t="s">
        <v>87</v>
      </c>
      <c r="N365" s="44" t="s">
        <v>87</v>
      </c>
      <c r="O365" s="44" t="s">
        <v>87</v>
      </c>
      <c r="P365" s="44" t="s">
        <v>87</v>
      </c>
      <c r="Q365" s="44" t="s">
        <v>87</v>
      </c>
      <c r="R365" s="44" t="s">
        <v>87</v>
      </c>
      <c r="S365" s="44" t="s">
        <v>87</v>
      </c>
      <c r="T365" s="44" t="s">
        <v>87</v>
      </c>
      <c r="U365" s="44" t="s">
        <v>87</v>
      </c>
      <c r="V365" s="44" t="s">
        <v>87</v>
      </c>
      <c r="W365" s="44" t="s">
        <v>87</v>
      </c>
      <c r="X365" s="44" t="s">
        <v>87</v>
      </c>
      <c r="Y365" s="44" t="s">
        <v>87</v>
      </c>
      <c r="Z365" s="44" t="s">
        <v>87</v>
      </c>
      <c r="AA365" s="44" t="s">
        <v>87</v>
      </c>
      <c r="AB365" s="44" t="s">
        <v>87</v>
      </c>
      <c r="AC365" s="44" t="s">
        <v>87</v>
      </c>
      <c r="AD365" s="45">
        <f t="shared" si="79"/>
        <v>0</v>
      </c>
      <c r="AE365" s="45">
        <f t="shared" si="79"/>
        <v>0</v>
      </c>
      <c r="AF365" s="45">
        <f t="shared" si="79"/>
        <v>0</v>
      </c>
      <c r="AG365" s="45">
        <f t="shared" si="79"/>
        <v>0</v>
      </c>
      <c r="AH365" s="45">
        <f t="shared" si="78"/>
        <v>0</v>
      </c>
      <c r="AI365" s="44">
        <v>0</v>
      </c>
      <c r="AJ365" s="44">
        <v>0</v>
      </c>
      <c r="AK365" s="44">
        <v>0</v>
      </c>
      <c r="AL365" s="44">
        <v>0</v>
      </c>
      <c r="AM365" s="44">
        <v>0</v>
      </c>
      <c r="AN365" s="44">
        <v>0</v>
      </c>
      <c r="AO365" s="44">
        <v>0</v>
      </c>
      <c r="AP365" s="44">
        <v>0</v>
      </c>
      <c r="AQ365" s="44">
        <v>0</v>
      </c>
      <c r="AR365" s="44">
        <v>0</v>
      </c>
      <c r="AS365" s="44">
        <v>0</v>
      </c>
      <c r="AT365" s="44">
        <v>0</v>
      </c>
      <c r="AU365" s="44">
        <v>0</v>
      </c>
      <c r="AV365" s="44">
        <v>0</v>
      </c>
      <c r="AW365" s="44">
        <v>0</v>
      </c>
      <c r="AX365" s="44">
        <v>0</v>
      </c>
      <c r="AY365" s="44">
        <v>0</v>
      </c>
      <c r="AZ365" s="44">
        <v>0</v>
      </c>
      <c r="BA365" s="44">
        <v>0</v>
      </c>
      <c r="BB365" s="44">
        <v>0</v>
      </c>
      <c r="BC365" s="44" t="s">
        <v>87</v>
      </c>
      <c r="BD365" s="44" t="s">
        <v>87</v>
      </c>
      <c r="BE365" s="44" t="s">
        <v>87</v>
      </c>
      <c r="BF365" s="44" t="s">
        <v>87</v>
      </c>
      <c r="BG365" s="44" t="s">
        <v>87</v>
      </c>
      <c r="BH365" s="49" t="s">
        <v>822</v>
      </c>
      <c r="BI365" s="40"/>
      <c r="BJ365" s="31"/>
      <c r="BK365" s="32"/>
    </row>
    <row r="366" spans="1:63" s="33" customFormat="1" ht="47.25" x14ac:dyDescent="0.25">
      <c r="A366" s="82" t="s">
        <v>472</v>
      </c>
      <c r="B366" s="80" t="s">
        <v>823</v>
      </c>
      <c r="C366" s="83" t="s">
        <v>824</v>
      </c>
      <c r="D366" s="44" t="s">
        <v>87</v>
      </c>
      <c r="E366" s="45" t="s">
        <v>87</v>
      </c>
      <c r="F366" s="45" t="s">
        <v>87</v>
      </c>
      <c r="G366" s="45" t="s">
        <v>87</v>
      </c>
      <c r="H366" s="45" t="s">
        <v>87</v>
      </c>
      <c r="I366" s="45" t="s">
        <v>87</v>
      </c>
      <c r="J366" s="44" t="s">
        <v>87</v>
      </c>
      <c r="K366" s="44" t="s">
        <v>87</v>
      </c>
      <c r="L366" s="44" t="s">
        <v>87</v>
      </c>
      <c r="M366" s="44" t="s">
        <v>87</v>
      </c>
      <c r="N366" s="44" t="s">
        <v>87</v>
      </c>
      <c r="O366" s="44" t="s">
        <v>87</v>
      </c>
      <c r="P366" s="44" t="s">
        <v>87</v>
      </c>
      <c r="Q366" s="44" t="s">
        <v>87</v>
      </c>
      <c r="R366" s="44" t="s">
        <v>87</v>
      </c>
      <c r="S366" s="44" t="s">
        <v>87</v>
      </c>
      <c r="T366" s="44" t="s">
        <v>87</v>
      </c>
      <c r="U366" s="44" t="s">
        <v>87</v>
      </c>
      <c r="V366" s="44" t="s">
        <v>87</v>
      </c>
      <c r="W366" s="44" t="s">
        <v>87</v>
      </c>
      <c r="X366" s="44" t="s">
        <v>87</v>
      </c>
      <c r="Y366" s="44" t="s">
        <v>87</v>
      </c>
      <c r="Z366" s="44" t="s">
        <v>87</v>
      </c>
      <c r="AA366" s="44" t="s">
        <v>87</v>
      </c>
      <c r="AB366" s="44" t="s">
        <v>87</v>
      </c>
      <c r="AC366" s="44" t="s">
        <v>87</v>
      </c>
      <c r="AD366" s="45">
        <f t="shared" si="79"/>
        <v>0</v>
      </c>
      <c r="AE366" s="45">
        <f t="shared" si="79"/>
        <v>0</v>
      </c>
      <c r="AF366" s="45">
        <f t="shared" si="79"/>
        <v>0</v>
      </c>
      <c r="AG366" s="45">
        <f t="shared" si="79"/>
        <v>0</v>
      </c>
      <c r="AH366" s="45">
        <f t="shared" si="78"/>
        <v>0</v>
      </c>
      <c r="AI366" s="44">
        <v>0</v>
      </c>
      <c r="AJ366" s="44">
        <v>0</v>
      </c>
      <c r="AK366" s="44">
        <v>0</v>
      </c>
      <c r="AL366" s="44">
        <v>0</v>
      </c>
      <c r="AM366" s="44">
        <v>0</v>
      </c>
      <c r="AN366" s="44">
        <v>0</v>
      </c>
      <c r="AO366" s="44">
        <v>0</v>
      </c>
      <c r="AP366" s="44">
        <v>0</v>
      </c>
      <c r="AQ366" s="44">
        <v>0</v>
      </c>
      <c r="AR366" s="44">
        <v>0</v>
      </c>
      <c r="AS366" s="44">
        <v>0</v>
      </c>
      <c r="AT366" s="44">
        <v>0</v>
      </c>
      <c r="AU366" s="44">
        <v>0</v>
      </c>
      <c r="AV366" s="44">
        <v>0</v>
      </c>
      <c r="AW366" s="44">
        <v>0</v>
      </c>
      <c r="AX366" s="44">
        <v>0</v>
      </c>
      <c r="AY366" s="44">
        <v>0</v>
      </c>
      <c r="AZ366" s="44">
        <v>0</v>
      </c>
      <c r="BA366" s="44">
        <v>0</v>
      </c>
      <c r="BB366" s="44">
        <v>0</v>
      </c>
      <c r="BC366" s="44" t="s">
        <v>87</v>
      </c>
      <c r="BD366" s="44" t="s">
        <v>87</v>
      </c>
      <c r="BE366" s="44" t="s">
        <v>87</v>
      </c>
      <c r="BF366" s="44" t="s">
        <v>87</v>
      </c>
      <c r="BG366" s="44" t="s">
        <v>87</v>
      </c>
      <c r="BH366" s="49" t="s">
        <v>822</v>
      </c>
      <c r="BI366" s="40"/>
      <c r="BJ366" s="31"/>
      <c r="BK366" s="32"/>
    </row>
    <row r="367" spans="1:63" s="33" customFormat="1" ht="63" x14ac:dyDescent="0.25">
      <c r="A367" s="82" t="s">
        <v>472</v>
      </c>
      <c r="B367" s="80" t="s">
        <v>825</v>
      </c>
      <c r="C367" s="83" t="s">
        <v>826</v>
      </c>
      <c r="D367" s="44" t="s">
        <v>87</v>
      </c>
      <c r="E367" s="45" t="s">
        <v>87</v>
      </c>
      <c r="F367" s="45" t="s">
        <v>87</v>
      </c>
      <c r="G367" s="45" t="s">
        <v>87</v>
      </c>
      <c r="H367" s="45" t="s">
        <v>87</v>
      </c>
      <c r="I367" s="45" t="s">
        <v>87</v>
      </c>
      <c r="J367" s="44" t="s">
        <v>87</v>
      </c>
      <c r="K367" s="44" t="s">
        <v>87</v>
      </c>
      <c r="L367" s="44" t="s">
        <v>87</v>
      </c>
      <c r="M367" s="44" t="s">
        <v>87</v>
      </c>
      <c r="N367" s="44" t="s">
        <v>87</v>
      </c>
      <c r="O367" s="44" t="s">
        <v>87</v>
      </c>
      <c r="P367" s="44" t="s">
        <v>87</v>
      </c>
      <c r="Q367" s="44" t="s">
        <v>87</v>
      </c>
      <c r="R367" s="44" t="s">
        <v>87</v>
      </c>
      <c r="S367" s="44" t="s">
        <v>87</v>
      </c>
      <c r="T367" s="44" t="s">
        <v>87</v>
      </c>
      <c r="U367" s="44" t="s">
        <v>87</v>
      </c>
      <c r="V367" s="44" t="s">
        <v>87</v>
      </c>
      <c r="W367" s="44" t="s">
        <v>87</v>
      </c>
      <c r="X367" s="44" t="s">
        <v>87</v>
      </c>
      <c r="Y367" s="44" t="s">
        <v>87</v>
      </c>
      <c r="Z367" s="44" t="s">
        <v>87</v>
      </c>
      <c r="AA367" s="44" t="s">
        <v>87</v>
      </c>
      <c r="AB367" s="44" t="s">
        <v>87</v>
      </c>
      <c r="AC367" s="44" t="s">
        <v>87</v>
      </c>
      <c r="AD367" s="45">
        <f t="shared" si="79"/>
        <v>0</v>
      </c>
      <c r="AE367" s="45">
        <f t="shared" si="79"/>
        <v>0</v>
      </c>
      <c r="AF367" s="45">
        <f t="shared" si="79"/>
        <v>0</v>
      </c>
      <c r="AG367" s="45">
        <f t="shared" si="79"/>
        <v>0</v>
      </c>
      <c r="AH367" s="45">
        <f t="shared" si="78"/>
        <v>0</v>
      </c>
      <c r="AI367" s="44">
        <v>0</v>
      </c>
      <c r="AJ367" s="44">
        <v>0</v>
      </c>
      <c r="AK367" s="44">
        <v>0</v>
      </c>
      <c r="AL367" s="44">
        <v>0</v>
      </c>
      <c r="AM367" s="44">
        <v>0</v>
      </c>
      <c r="AN367" s="44">
        <v>0</v>
      </c>
      <c r="AO367" s="44">
        <v>0</v>
      </c>
      <c r="AP367" s="44">
        <v>0</v>
      </c>
      <c r="AQ367" s="44">
        <v>0</v>
      </c>
      <c r="AR367" s="44">
        <v>0</v>
      </c>
      <c r="AS367" s="44">
        <v>0</v>
      </c>
      <c r="AT367" s="44">
        <v>0</v>
      </c>
      <c r="AU367" s="44">
        <v>0</v>
      </c>
      <c r="AV367" s="44">
        <v>0</v>
      </c>
      <c r="AW367" s="44">
        <v>0</v>
      </c>
      <c r="AX367" s="44">
        <v>0</v>
      </c>
      <c r="AY367" s="44">
        <v>0</v>
      </c>
      <c r="AZ367" s="44">
        <v>0</v>
      </c>
      <c r="BA367" s="44">
        <v>0</v>
      </c>
      <c r="BB367" s="44">
        <v>0</v>
      </c>
      <c r="BC367" s="44" t="s">
        <v>87</v>
      </c>
      <c r="BD367" s="44" t="s">
        <v>87</v>
      </c>
      <c r="BE367" s="44" t="s">
        <v>87</v>
      </c>
      <c r="BF367" s="44" t="s">
        <v>87</v>
      </c>
      <c r="BG367" s="44" t="s">
        <v>87</v>
      </c>
      <c r="BH367" s="49" t="s">
        <v>673</v>
      </c>
      <c r="BI367" s="40"/>
      <c r="BJ367" s="31"/>
      <c r="BK367" s="32"/>
    </row>
    <row r="368" spans="1:63" s="33" customFormat="1" ht="63" x14ac:dyDescent="0.25">
      <c r="A368" s="82" t="s">
        <v>472</v>
      </c>
      <c r="B368" s="80" t="s">
        <v>827</v>
      </c>
      <c r="C368" s="83" t="s">
        <v>828</v>
      </c>
      <c r="D368" s="44" t="s">
        <v>87</v>
      </c>
      <c r="E368" s="45" t="s">
        <v>87</v>
      </c>
      <c r="F368" s="45" t="s">
        <v>87</v>
      </c>
      <c r="G368" s="45" t="s">
        <v>87</v>
      </c>
      <c r="H368" s="45" t="s">
        <v>87</v>
      </c>
      <c r="I368" s="45" t="s">
        <v>87</v>
      </c>
      <c r="J368" s="44" t="s">
        <v>87</v>
      </c>
      <c r="K368" s="44" t="s">
        <v>87</v>
      </c>
      <c r="L368" s="44" t="s">
        <v>87</v>
      </c>
      <c r="M368" s="44" t="s">
        <v>87</v>
      </c>
      <c r="N368" s="44" t="s">
        <v>87</v>
      </c>
      <c r="O368" s="44" t="s">
        <v>87</v>
      </c>
      <c r="P368" s="44" t="s">
        <v>87</v>
      </c>
      <c r="Q368" s="44" t="s">
        <v>87</v>
      </c>
      <c r="R368" s="44" t="s">
        <v>87</v>
      </c>
      <c r="S368" s="44" t="s">
        <v>87</v>
      </c>
      <c r="T368" s="44" t="s">
        <v>87</v>
      </c>
      <c r="U368" s="44" t="s">
        <v>87</v>
      </c>
      <c r="V368" s="44" t="s">
        <v>87</v>
      </c>
      <c r="W368" s="44" t="s">
        <v>87</v>
      </c>
      <c r="X368" s="44" t="s">
        <v>87</v>
      </c>
      <c r="Y368" s="44" t="s">
        <v>87</v>
      </c>
      <c r="Z368" s="44" t="s">
        <v>87</v>
      </c>
      <c r="AA368" s="44" t="s">
        <v>87</v>
      </c>
      <c r="AB368" s="44" t="s">
        <v>87</v>
      </c>
      <c r="AC368" s="44" t="s">
        <v>87</v>
      </c>
      <c r="AD368" s="45">
        <f t="shared" si="79"/>
        <v>0</v>
      </c>
      <c r="AE368" s="45">
        <f t="shared" si="79"/>
        <v>0</v>
      </c>
      <c r="AF368" s="45">
        <f t="shared" si="79"/>
        <v>0</v>
      </c>
      <c r="AG368" s="45">
        <f t="shared" si="79"/>
        <v>0</v>
      </c>
      <c r="AH368" s="45">
        <f t="shared" si="78"/>
        <v>0</v>
      </c>
      <c r="AI368" s="44">
        <v>0</v>
      </c>
      <c r="AJ368" s="44">
        <v>0</v>
      </c>
      <c r="AK368" s="44">
        <v>0</v>
      </c>
      <c r="AL368" s="44">
        <v>0</v>
      </c>
      <c r="AM368" s="44">
        <v>0</v>
      </c>
      <c r="AN368" s="44">
        <v>0</v>
      </c>
      <c r="AO368" s="44">
        <v>0</v>
      </c>
      <c r="AP368" s="44">
        <v>0</v>
      </c>
      <c r="AQ368" s="44">
        <v>0</v>
      </c>
      <c r="AR368" s="44">
        <v>0</v>
      </c>
      <c r="AS368" s="44">
        <v>0</v>
      </c>
      <c r="AT368" s="44">
        <v>0</v>
      </c>
      <c r="AU368" s="44">
        <v>0</v>
      </c>
      <c r="AV368" s="44">
        <v>0</v>
      </c>
      <c r="AW368" s="44">
        <v>0</v>
      </c>
      <c r="AX368" s="44">
        <v>0</v>
      </c>
      <c r="AY368" s="44">
        <v>0</v>
      </c>
      <c r="AZ368" s="44">
        <v>0</v>
      </c>
      <c r="BA368" s="44">
        <v>0</v>
      </c>
      <c r="BB368" s="44">
        <v>0</v>
      </c>
      <c r="BC368" s="44" t="s">
        <v>87</v>
      </c>
      <c r="BD368" s="44" t="s">
        <v>87</v>
      </c>
      <c r="BE368" s="44" t="s">
        <v>87</v>
      </c>
      <c r="BF368" s="44" t="s">
        <v>87</v>
      </c>
      <c r="BG368" s="44" t="s">
        <v>87</v>
      </c>
      <c r="BH368" s="49" t="s">
        <v>673</v>
      </c>
      <c r="BI368" s="40"/>
      <c r="BJ368" s="31"/>
      <c r="BK368" s="32"/>
    </row>
    <row r="369" spans="1:68" s="33" customFormat="1" ht="63" x14ac:dyDescent="0.25">
      <c r="A369" s="82" t="s">
        <v>472</v>
      </c>
      <c r="B369" s="80" t="s">
        <v>829</v>
      </c>
      <c r="C369" s="83" t="s">
        <v>830</v>
      </c>
      <c r="D369" s="44" t="s">
        <v>87</v>
      </c>
      <c r="E369" s="45" t="s">
        <v>87</v>
      </c>
      <c r="F369" s="45" t="s">
        <v>87</v>
      </c>
      <c r="G369" s="45" t="s">
        <v>87</v>
      </c>
      <c r="H369" s="45" t="s">
        <v>87</v>
      </c>
      <c r="I369" s="45" t="s">
        <v>87</v>
      </c>
      <c r="J369" s="44" t="s">
        <v>87</v>
      </c>
      <c r="K369" s="44" t="s">
        <v>87</v>
      </c>
      <c r="L369" s="44" t="s">
        <v>87</v>
      </c>
      <c r="M369" s="44" t="s">
        <v>87</v>
      </c>
      <c r="N369" s="44" t="s">
        <v>87</v>
      </c>
      <c r="O369" s="44" t="s">
        <v>87</v>
      </c>
      <c r="P369" s="44" t="s">
        <v>87</v>
      </c>
      <c r="Q369" s="44" t="s">
        <v>87</v>
      </c>
      <c r="R369" s="44" t="s">
        <v>87</v>
      </c>
      <c r="S369" s="44" t="s">
        <v>87</v>
      </c>
      <c r="T369" s="44" t="s">
        <v>87</v>
      </c>
      <c r="U369" s="44" t="s">
        <v>87</v>
      </c>
      <c r="V369" s="44" t="s">
        <v>87</v>
      </c>
      <c r="W369" s="44" t="s">
        <v>87</v>
      </c>
      <c r="X369" s="44" t="s">
        <v>87</v>
      </c>
      <c r="Y369" s="44" t="s">
        <v>87</v>
      </c>
      <c r="Z369" s="44" t="s">
        <v>87</v>
      </c>
      <c r="AA369" s="44" t="s">
        <v>87</v>
      </c>
      <c r="AB369" s="44" t="s">
        <v>87</v>
      </c>
      <c r="AC369" s="44" t="s">
        <v>87</v>
      </c>
      <c r="AD369" s="45">
        <f t="shared" si="79"/>
        <v>0</v>
      </c>
      <c r="AE369" s="45">
        <f t="shared" si="79"/>
        <v>0</v>
      </c>
      <c r="AF369" s="45">
        <f t="shared" si="79"/>
        <v>0</v>
      </c>
      <c r="AG369" s="45">
        <f t="shared" si="79"/>
        <v>0</v>
      </c>
      <c r="AH369" s="45">
        <f t="shared" si="78"/>
        <v>0</v>
      </c>
      <c r="AI369" s="44">
        <v>0</v>
      </c>
      <c r="AJ369" s="44">
        <v>0</v>
      </c>
      <c r="AK369" s="44">
        <v>0</v>
      </c>
      <c r="AL369" s="44">
        <v>0</v>
      </c>
      <c r="AM369" s="44">
        <v>0</v>
      </c>
      <c r="AN369" s="44">
        <v>0</v>
      </c>
      <c r="AO369" s="44">
        <v>0</v>
      </c>
      <c r="AP369" s="44">
        <v>0</v>
      </c>
      <c r="AQ369" s="44">
        <v>0</v>
      </c>
      <c r="AR369" s="44">
        <v>0</v>
      </c>
      <c r="AS369" s="44">
        <v>0</v>
      </c>
      <c r="AT369" s="44">
        <v>0</v>
      </c>
      <c r="AU369" s="44">
        <v>0</v>
      </c>
      <c r="AV369" s="44">
        <v>0</v>
      </c>
      <c r="AW369" s="44">
        <v>0</v>
      </c>
      <c r="AX369" s="44">
        <v>0</v>
      </c>
      <c r="AY369" s="44">
        <v>0</v>
      </c>
      <c r="AZ369" s="44">
        <v>0</v>
      </c>
      <c r="BA369" s="44">
        <v>0</v>
      </c>
      <c r="BB369" s="44">
        <v>0</v>
      </c>
      <c r="BC369" s="44" t="s">
        <v>87</v>
      </c>
      <c r="BD369" s="44" t="s">
        <v>87</v>
      </c>
      <c r="BE369" s="44" t="s">
        <v>87</v>
      </c>
      <c r="BF369" s="44" t="s">
        <v>87</v>
      </c>
      <c r="BG369" s="44" t="s">
        <v>87</v>
      </c>
      <c r="BH369" s="49" t="s">
        <v>673</v>
      </c>
      <c r="BI369" s="40"/>
      <c r="BJ369" s="31"/>
      <c r="BK369" s="32"/>
    </row>
    <row r="370" spans="1:68" s="33" customFormat="1" ht="63" x14ac:dyDescent="0.25">
      <c r="A370" s="82" t="s">
        <v>472</v>
      </c>
      <c r="B370" s="80" t="s">
        <v>831</v>
      </c>
      <c r="C370" s="83" t="s">
        <v>832</v>
      </c>
      <c r="D370" s="44" t="s">
        <v>87</v>
      </c>
      <c r="E370" s="45" t="s">
        <v>87</v>
      </c>
      <c r="F370" s="45" t="s">
        <v>87</v>
      </c>
      <c r="G370" s="45" t="s">
        <v>87</v>
      </c>
      <c r="H370" s="45" t="s">
        <v>87</v>
      </c>
      <c r="I370" s="45" t="s">
        <v>87</v>
      </c>
      <c r="J370" s="44" t="s">
        <v>87</v>
      </c>
      <c r="K370" s="44" t="s">
        <v>87</v>
      </c>
      <c r="L370" s="44" t="s">
        <v>87</v>
      </c>
      <c r="M370" s="44" t="s">
        <v>87</v>
      </c>
      <c r="N370" s="44" t="s">
        <v>87</v>
      </c>
      <c r="O370" s="44" t="s">
        <v>87</v>
      </c>
      <c r="P370" s="44" t="s">
        <v>87</v>
      </c>
      <c r="Q370" s="44" t="s">
        <v>87</v>
      </c>
      <c r="R370" s="44" t="s">
        <v>87</v>
      </c>
      <c r="S370" s="44" t="s">
        <v>87</v>
      </c>
      <c r="T370" s="44" t="s">
        <v>87</v>
      </c>
      <c r="U370" s="44" t="s">
        <v>87</v>
      </c>
      <c r="V370" s="44" t="s">
        <v>87</v>
      </c>
      <c r="W370" s="44" t="s">
        <v>87</v>
      </c>
      <c r="X370" s="44" t="s">
        <v>87</v>
      </c>
      <c r="Y370" s="44" t="s">
        <v>87</v>
      </c>
      <c r="Z370" s="44" t="s">
        <v>87</v>
      </c>
      <c r="AA370" s="44" t="s">
        <v>87</v>
      </c>
      <c r="AB370" s="44" t="s">
        <v>87</v>
      </c>
      <c r="AC370" s="44" t="s">
        <v>87</v>
      </c>
      <c r="AD370" s="45">
        <f t="shared" si="79"/>
        <v>0</v>
      </c>
      <c r="AE370" s="45">
        <f t="shared" si="79"/>
        <v>0</v>
      </c>
      <c r="AF370" s="45">
        <f t="shared" si="79"/>
        <v>0</v>
      </c>
      <c r="AG370" s="45">
        <f t="shared" si="79"/>
        <v>0</v>
      </c>
      <c r="AH370" s="45">
        <f t="shared" si="78"/>
        <v>0</v>
      </c>
      <c r="AI370" s="44">
        <v>0</v>
      </c>
      <c r="AJ370" s="44">
        <v>0</v>
      </c>
      <c r="AK370" s="44">
        <v>0</v>
      </c>
      <c r="AL370" s="44">
        <v>0</v>
      </c>
      <c r="AM370" s="44">
        <v>0</v>
      </c>
      <c r="AN370" s="44">
        <v>0</v>
      </c>
      <c r="AO370" s="44">
        <v>0</v>
      </c>
      <c r="AP370" s="44">
        <v>0</v>
      </c>
      <c r="AQ370" s="44">
        <v>0</v>
      </c>
      <c r="AR370" s="44">
        <v>0</v>
      </c>
      <c r="AS370" s="44">
        <v>0</v>
      </c>
      <c r="AT370" s="44">
        <v>0</v>
      </c>
      <c r="AU370" s="44">
        <v>0</v>
      </c>
      <c r="AV370" s="44">
        <v>0</v>
      </c>
      <c r="AW370" s="44">
        <v>0</v>
      </c>
      <c r="AX370" s="44">
        <v>0</v>
      </c>
      <c r="AY370" s="44">
        <v>0</v>
      </c>
      <c r="AZ370" s="44">
        <v>0</v>
      </c>
      <c r="BA370" s="44">
        <v>0</v>
      </c>
      <c r="BB370" s="44">
        <v>0</v>
      </c>
      <c r="BC370" s="44" t="s">
        <v>87</v>
      </c>
      <c r="BD370" s="44" t="s">
        <v>87</v>
      </c>
      <c r="BE370" s="44" t="s">
        <v>87</v>
      </c>
      <c r="BF370" s="44" t="s">
        <v>87</v>
      </c>
      <c r="BG370" s="44" t="s">
        <v>87</v>
      </c>
      <c r="BH370" s="49" t="s">
        <v>673</v>
      </c>
      <c r="BI370" s="40"/>
      <c r="BJ370" s="31"/>
      <c r="BK370" s="32"/>
    </row>
    <row r="371" spans="1:68" s="33" customFormat="1" ht="63" x14ac:dyDescent="0.25">
      <c r="A371" s="82" t="s">
        <v>472</v>
      </c>
      <c r="B371" s="80" t="s">
        <v>833</v>
      </c>
      <c r="C371" s="83" t="s">
        <v>834</v>
      </c>
      <c r="D371" s="44" t="s">
        <v>87</v>
      </c>
      <c r="E371" s="45" t="s">
        <v>87</v>
      </c>
      <c r="F371" s="45" t="s">
        <v>87</v>
      </c>
      <c r="G371" s="45" t="s">
        <v>87</v>
      </c>
      <c r="H371" s="45" t="s">
        <v>87</v>
      </c>
      <c r="I371" s="45" t="s">
        <v>87</v>
      </c>
      <c r="J371" s="44" t="s">
        <v>87</v>
      </c>
      <c r="K371" s="44" t="s">
        <v>87</v>
      </c>
      <c r="L371" s="44" t="s">
        <v>87</v>
      </c>
      <c r="M371" s="44" t="s">
        <v>87</v>
      </c>
      <c r="N371" s="44" t="s">
        <v>87</v>
      </c>
      <c r="O371" s="44" t="s">
        <v>87</v>
      </c>
      <c r="P371" s="44" t="s">
        <v>87</v>
      </c>
      <c r="Q371" s="44" t="s">
        <v>87</v>
      </c>
      <c r="R371" s="44" t="s">
        <v>87</v>
      </c>
      <c r="S371" s="44" t="s">
        <v>87</v>
      </c>
      <c r="T371" s="44" t="s">
        <v>87</v>
      </c>
      <c r="U371" s="44" t="s">
        <v>87</v>
      </c>
      <c r="V371" s="44" t="s">
        <v>87</v>
      </c>
      <c r="W371" s="44" t="s">
        <v>87</v>
      </c>
      <c r="X371" s="44" t="s">
        <v>87</v>
      </c>
      <c r="Y371" s="44" t="s">
        <v>87</v>
      </c>
      <c r="Z371" s="44" t="s">
        <v>87</v>
      </c>
      <c r="AA371" s="44" t="s">
        <v>87</v>
      </c>
      <c r="AB371" s="44" t="s">
        <v>87</v>
      </c>
      <c r="AC371" s="44" t="s">
        <v>87</v>
      </c>
      <c r="AD371" s="45">
        <f t="shared" si="79"/>
        <v>0</v>
      </c>
      <c r="AE371" s="45">
        <f t="shared" si="79"/>
        <v>0</v>
      </c>
      <c r="AF371" s="45">
        <f t="shared" si="79"/>
        <v>0</v>
      </c>
      <c r="AG371" s="45">
        <f t="shared" si="79"/>
        <v>0</v>
      </c>
      <c r="AH371" s="45">
        <f t="shared" si="78"/>
        <v>0</v>
      </c>
      <c r="AI371" s="44">
        <v>0</v>
      </c>
      <c r="AJ371" s="44">
        <v>0</v>
      </c>
      <c r="AK371" s="44">
        <v>0</v>
      </c>
      <c r="AL371" s="44">
        <v>0</v>
      </c>
      <c r="AM371" s="44">
        <v>0</v>
      </c>
      <c r="AN371" s="44">
        <v>0</v>
      </c>
      <c r="AO371" s="44">
        <v>0</v>
      </c>
      <c r="AP371" s="44">
        <v>0</v>
      </c>
      <c r="AQ371" s="44">
        <v>0</v>
      </c>
      <c r="AR371" s="44">
        <v>0</v>
      </c>
      <c r="AS371" s="44">
        <v>0</v>
      </c>
      <c r="AT371" s="44">
        <v>0</v>
      </c>
      <c r="AU371" s="44">
        <v>0</v>
      </c>
      <c r="AV371" s="44">
        <v>0</v>
      </c>
      <c r="AW371" s="44">
        <v>0</v>
      </c>
      <c r="AX371" s="44">
        <v>0</v>
      </c>
      <c r="AY371" s="44">
        <v>0</v>
      </c>
      <c r="AZ371" s="44">
        <v>0</v>
      </c>
      <c r="BA371" s="44">
        <v>0</v>
      </c>
      <c r="BB371" s="44">
        <v>0</v>
      </c>
      <c r="BC371" s="44" t="s">
        <v>87</v>
      </c>
      <c r="BD371" s="44" t="s">
        <v>87</v>
      </c>
      <c r="BE371" s="44" t="s">
        <v>87</v>
      </c>
      <c r="BF371" s="44" t="s">
        <v>87</v>
      </c>
      <c r="BG371" s="44" t="s">
        <v>87</v>
      </c>
      <c r="BH371" s="49" t="s">
        <v>673</v>
      </c>
      <c r="BI371" s="40"/>
      <c r="BJ371" s="31"/>
      <c r="BK371" s="32"/>
    </row>
    <row r="372" spans="1:68" s="33" customFormat="1" ht="63" x14ac:dyDescent="0.25">
      <c r="A372" s="82" t="s">
        <v>472</v>
      </c>
      <c r="B372" s="80" t="s">
        <v>835</v>
      </c>
      <c r="C372" s="83" t="s">
        <v>836</v>
      </c>
      <c r="D372" s="44" t="s">
        <v>87</v>
      </c>
      <c r="E372" s="45" t="s">
        <v>87</v>
      </c>
      <c r="F372" s="45" t="s">
        <v>87</v>
      </c>
      <c r="G372" s="45" t="s">
        <v>87</v>
      </c>
      <c r="H372" s="45" t="s">
        <v>87</v>
      </c>
      <c r="I372" s="45" t="s">
        <v>87</v>
      </c>
      <c r="J372" s="44" t="s">
        <v>87</v>
      </c>
      <c r="K372" s="44" t="s">
        <v>87</v>
      </c>
      <c r="L372" s="44" t="s">
        <v>87</v>
      </c>
      <c r="M372" s="44" t="s">
        <v>87</v>
      </c>
      <c r="N372" s="44" t="s">
        <v>87</v>
      </c>
      <c r="O372" s="44" t="s">
        <v>87</v>
      </c>
      <c r="P372" s="44" t="s">
        <v>87</v>
      </c>
      <c r="Q372" s="44" t="s">
        <v>87</v>
      </c>
      <c r="R372" s="44" t="s">
        <v>87</v>
      </c>
      <c r="S372" s="44" t="s">
        <v>87</v>
      </c>
      <c r="T372" s="44" t="s">
        <v>87</v>
      </c>
      <c r="U372" s="44" t="s">
        <v>87</v>
      </c>
      <c r="V372" s="44" t="s">
        <v>87</v>
      </c>
      <c r="W372" s="44" t="s">
        <v>87</v>
      </c>
      <c r="X372" s="44" t="s">
        <v>87</v>
      </c>
      <c r="Y372" s="44" t="s">
        <v>87</v>
      </c>
      <c r="Z372" s="44" t="s">
        <v>87</v>
      </c>
      <c r="AA372" s="44" t="s">
        <v>87</v>
      </c>
      <c r="AB372" s="44" t="s">
        <v>87</v>
      </c>
      <c r="AC372" s="44" t="s">
        <v>87</v>
      </c>
      <c r="AD372" s="45">
        <f t="shared" si="79"/>
        <v>0</v>
      </c>
      <c r="AE372" s="45">
        <f t="shared" si="79"/>
        <v>0</v>
      </c>
      <c r="AF372" s="45">
        <f t="shared" si="79"/>
        <v>0</v>
      </c>
      <c r="AG372" s="45">
        <f t="shared" si="79"/>
        <v>0</v>
      </c>
      <c r="AH372" s="45">
        <f t="shared" si="78"/>
        <v>0</v>
      </c>
      <c r="AI372" s="44">
        <v>0</v>
      </c>
      <c r="AJ372" s="44">
        <v>0</v>
      </c>
      <c r="AK372" s="44">
        <v>0</v>
      </c>
      <c r="AL372" s="44">
        <v>0</v>
      </c>
      <c r="AM372" s="44">
        <v>0</v>
      </c>
      <c r="AN372" s="44">
        <v>0</v>
      </c>
      <c r="AO372" s="44">
        <v>0</v>
      </c>
      <c r="AP372" s="44">
        <v>0</v>
      </c>
      <c r="AQ372" s="44">
        <v>0</v>
      </c>
      <c r="AR372" s="44">
        <v>0</v>
      </c>
      <c r="AS372" s="44">
        <v>0</v>
      </c>
      <c r="AT372" s="44">
        <v>0</v>
      </c>
      <c r="AU372" s="44">
        <v>0</v>
      </c>
      <c r="AV372" s="44">
        <v>0</v>
      </c>
      <c r="AW372" s="44">
        <v>0</v>
      </c>
      <c r="AX372" s="44">
        <v>0</v>
      </c>
      <c r="AY372" s="44">
        <v>0</v>
      </c>
      <c r="AZ372" s="44">
        <v>0</v>
      </c>
      <c r="BA372" s="44">
        <v>0</v>
      </c>
      <c r="BB372" s="44">
        <v>0</v>
      </c>
      <c r="BC372" s="44" t="s">
        <v>87</v>
      </c>
      <c r="BD372" s="44" t="s">
        <v>87</v>
      </c>
      <c r="BE372" s="44" t="s">
        <v>87</v>
      </c>
      <c r="BF372" s="44" t="s">
        <v>87</v>
      </c>
      <c r="BG372" s="44" t="s">
        <v>87</v>
      </c>
      <c r="BH372" s="49" t="s">
        <v>673</v>
      </c>
      <c r="BI372" s="40"/>
      <c r="BJ372" s="31"/>
      <c r="BK372" s="32"/>
    </row>
    <row r="373" spans="1:68" s="33" customFormat="1" ht="63" x14ac:dyDescent="0.25">
      <c r="A373" s="82" t="s">
        <v>472</v>
      </c>
      <c r="B373" s="80" t="s">
        <v>837</v>
      </c>
      <c r="C373" s="83" t="s">
        <v>838</v>
      </c>
      <c r="D373" s="44" t="s">
        <v>87</v>
      </c>
      <c r="E373" s="45" t="s">
        <v>87</v>
      </c>
      <c r="F373" s="45" t="s">
        <v>87</v>
      </c>
      <c r="G373" s="45" t="s">
        <v>87</v>
      </c>
      <c r="H373" s="45" t="s">
        <v>87</v>
      </c>
      <c r="I373" s="45" t="s">
        <v>87</v>
      </c>
      <c r="J373" s="44" t="s">
        <v>87</v>
      </c>
      <c r="K373" s="44" t="s">
        <v>87</v>
      </c>
      <c r="L373" s="44" t="s">
        <v>87</v>
      </c>
      <c r="M373" s="44" t="s">
        <v>87</v>
      </c>
      <c r="N373" s="44" t="s">
        <v>87</v>
      </c>
      <c r="O373" s="44" t="s">
        <v>87</v>
      </c>
      <c r="P373" s="44" t="s">
        <v>87</v>
      </c>
      <c r="Q373" s="44" t="s">
        <v>87</v>
      </c>
      <c r="R373" s="44" t="s">
        <v>87</v>
      </c>
      <c r="S373" s="44" t="s">
        <v>87</v>
      </c>
      <c r="T373" s="44" t="s">
        <v>87</v>
      </c>
      <c r="U373" s="44" t="s">
        <v>87</v>
      </c>
      <c r="V373" s="44" t="s">
        <v>87</v>
      </c>
      <c r="W373" s="44" t="s">
        <v>87</v>
      </c>
      <c r="X373" s="44" t="s">
        <v>87</v>
      </c>
      <c r="Y373" s="44" t="s">
        <v>87</v>
      </c>
      <c r="Z373" s="44" t="s">
        <v>87</v>
      </c>
      <c r="AA373" s="44" t="s">
        <v>87</v>
      </c>
      <c r="AB373" s="44" t="s">
        <v>87</v>
      </c>
      <c r="AC373" s="44" t="s">
        <v>87</v>
      </c>
      <c r="AD373" s="45">
        <f t="shared" si="79"/>
        <v>0</v>
      </c>
      <c r="AE373" s="45">
        <f t="shared" si="79"/>
        <v>0</v>
      </c>
      <c r="AF373" s="45">
        <f t="shared" si="79"/>
        <v>0</v>
      </c>
      <c r="AG373" s="45">
        <f t="shared" si="79"/>
        <v>0</v>
      </c>
      <c r="AH373" s="45">
        <f t="shared" si="78"/>
        <v>0</v>
      </c>
      <c r="AI373" s="44">
        <v>0</v>
      </c>
      <c r="AJ373" s="44">
        <v>0</v>
      </c>
      <c r="AK373" s="44">
        <v>0</v>
      </c>
      <c r="AL373" s="44">
        <v>0</v>
      </c>
      <c r="AM373" s="44">
        <v>0</v>
      </c>
      <c r="AN373" s="44">
        <v>0</v>
      </c>
      <c r="AO373" s="44">
        <v>0</v>
      </c>
      <c r="AP373" s="44">
        <v>0</v>
      </c>
      <c r="AQ373" s="44">
        <v>0</v>
      </c>
      <c r="AR373" s="44">
        <v>0</v>
      </c>
      <c r="AS373" s="44">
        <v>0</v>
      </c>
      <c r="AT373" s="44">
        <v>0</v>
      </c>
      <c r="AU373" s="44">
        <v>0</v>
      </c>
      <c r="AV373" s="44">
        <v>0</v>
      </c>
      <c r="AW373" s="44">
        <v>0</v>
      </c>
      <c r="AX373" s="44">
        <v>0</v>
      </c>
      <c r="AY373" s="44">
        <v>0</v>
      </c>
      <c r="AZ373" s="44">
        <v>0</v>
      </c>
      <c r="BA373" s="44">
        <v>0</v>
      </c>
      <c r="BB373" s="44">
        <v>0</v>
      </c>
      <c r="BC373" s="44" t="s">
        <v>87</v>
      </c>
      <c r="BD373" s="44" t="s">
        <v>87</v>
      </c>
      <c r="BE373" s="44" t="s">
        <v>87</v>
      </c>
      <c r="BF373" s="44" t="s">
        <v>87</v>
      </c>
      <c r="BG373" s="44" t="s">
        <v>87</v>
      </c>
      <c r="BH373" s="49" t="s">
        <v>673</v>
      </c>
      <c r="BI373" s="40"/>
      <c r="BJ373" s="31"/>
      <c r="BK373" s="32"/>
    </row>
    <row r="374" spans="1:68" s="33" customFormat="1" ht="63" x14ac:dyDescent="0.25">
      <c r="A374" s="82" t="s">
        <v>472</v>
      </c>
      <c r="B374" s="80" t="s">
        <v>839</v>
      </c>
      <c r="C374" s="83" t="s">
        <v>840</v>
      </c>
      <c r="D374" s="44" t="s">
        <v>87</v>
      </c>
      <c r="E374" s="45" t="s">
        <v>87</v>
      </c>
      <c r="F374" s="45" t="s">
        <v>87</v>
      </c>
      <c r="G374" s="45" t="s">
        <v>87</v>
      </c>
      <c r="H374" s="45" t="s">
        <v>87</v>
      </c>
      <c r="I374" s="45" t="s">
        <v>87</v>
      </c>
      <c r="J374" s="44" t="s">
        <v>87</v>
      </c>
      <c r="K374" s="44" t="s">
        <v>87</v>
      </c>
      <c r="L374" s="44" t="s">
        <v>87</v>
      </c>
      <c r="M374" s="44" t="s">
        <v>87</v>
      </c>
      <c r="N374" s="44" t="s">
        <v>87</v>
      </c>
      <c r="O374" s="44" t="s">
        <v>87</v>
      </c>
      <c r="P374" s="44" t="s">
        <v>87</v>
      </c>
      <c r="Q374" s="44" t="s">
        <v>87</v>
      </c>
      <c r="R374" s="44" t="s">
        <v>87</v>
      </c>
      <c r="S374" s="44" t="s">
        <v>87</v>
      </c>
      <c r="T374" s="44" t="s">
        <v>87</v>
      </c>
      <c r="U374" s="44" t="s">
        <v>87</v>
      </c>
      <c r="V374" s="44" t="s">
        <v>87</v>
      </c>
      <c r="W374" s="44" t="s">
        <v>87</v>
      </c>
      <c r="X374" s="44" t="s">
        <v>87</v>
      </c>
      <c r="Y374" s="44" t="s">
        <v>87</v>
      </c>
      <c r="Z374" s="44" t="s">
        <v>87</v>
      </c>
      <c r="AA374" s="44" t="s">
        <v>87</v>
      </c>
      <c r="AB374" s="44" t="s">
        <v>87</v>
      </c>
      <c r="AC374" s="44" t="s">
        <v>87</v>
      </c>
      <c r="AD374" s="45">
        <f t="shared" si="79"/>
        <v>0</v>
      </c>
      <c r="AE374" s="45">
        <f t="shared" si="79"/>
        <v>0</v>
      </c>
      <c r="AF374" s="45">
        <f t="shared" si="79"/>
        <v>0</v>
      </c>
      <c r="AG374" s="45">
        <f t="shared" si="79"/>
        <v>0</v>
      </c>
      <c r="AH374" s="45">
        <f t="shared" si="78"/>
        <v>0</v>
      </c>
      <c r="AI374" s="44">
        <v>0</v>
      </c>
      <c r="AJ374" s="44">
        <v>0</v>
      </c>
      <c r="AK374" s="44">
        <v>0</v>
      </c>
      <c r="AL374" s="44">
        <v>0</v>
      </c>
      <c r="AM374" s="44">
        <v>0</v>
      </c>
      <c r="AN374" s="44">
        <v>0</v>
      </c>
      <c r="AO374" s="44">
        <v>0</v>
      </c>
      <c r="AP374" s="44">
        <v>0</v>
      </c>
      <c r="AQ374" s="44">
        <v>0</v>
      </c>
      <c r="AR374" s="44">
        <v>0</v>
      </c>
      <c r="AS374" s="44">
        <v>0</v>
      </c>
      <c r="AT374" s="44">
        <v>0</v>
      </c>
      <c r="AU374" s="44">
        <v>0</v>
      </c>
      <c r="AV374" s="44">
        <v>0</v>
      </c>
      <c r="AW374" s="44">
        <v>0</v>
      </c>
      <c r="AX374" s="44">
        <v>0</v>
      </c>
      <c r="AY374" s="44">
        <v>0</v>
      </c>
      <c r="AZ374" s="44">
        <v>0</v>
      </c>
      <c r="BA374" s="44">
        <v>0</v>
      </c>
      <c r="BB374" s="44">
        <v>0</v>
      </c>
      <c r="BC374" s="44" t="s">
        <v>87</v>
      </c>
      <c r="BD374" s="44" t="s">
        <v>87</v>
      </c>
      <c r="BE374" s="44" t="s">
        <v>87</v>
      </c>
      <c r="BF374" s="44" t="s">
        <v>87</v>
      </c>
      <c r="BG374" s="44" t="s">
        <v>87</v>
      </c>
      <c r="BH374" s="49" t="s">
        <v>673</v>
      </c>
      <c r="BI374" s="40"/>
      <c r="BJ374" s="31"/>
      <c r="BK374" s="32"/>
    </row>
    <row r="375" spans="1:68" s="33" customFormat="1" ht="63" x14ac:dyDescent="0.25">
      <c r="A375" s="82" t="s">
        <v>472</v>
      </c>
      <c r="B375" s="80" t="s">
        <v>841</v>
      </c>
      <c r="C375" s="83" t="s">
        <v>842</v>
      </c>
      <c r="D375" s="44" t="s">
        <v>87</v>
      </c>
      <c r="E375" s="45" t="s">
        <v>87</v>
      </c>
      <c r="F375" s="45" t="s">
        <v>87</v>
      </c>
      <c r="G375" s="45" t="s">
        <v>87</v>
      </c>
      <c r="H375" s="45" t="s">
        <v>87</v>
      </c>
      <c r="I375" s="45" t="s">
        <v>87</v>
      </c>
      <c r="J375" s="44" t="s">
        <v>87</v>
      </c>
      <c r="K375" s="44" t="s">
        <v>87</v>
      </c>
      <c r="L375" s="44" t="s">
        <v>87</v>
      </c>
      <c r="M375" s="44" t="s">
        <v>87</v>
      </c>
      <c r="N375" s="44" t="s">
        <v>87</v>
      </c>
      <c r="O375" s="44" t="s">
        <v>87</v>
      </c>
      <c r="P375" s="44" t="s">
        <v>87</v>
      </c>
      <c r="Q375" s="44" t="s">
        <v>87</v>
      </c>
      <c r="R375" s="44" t="s">
        <v>87</v>
      </c>
      <c r="S375" s="44" t="s">
        <v>87</v>
      </c>
      <c r="T375" s="44" t="s">
        <v>87</v>
      </c>
      <c r="U375" s="44" t="s">
        <v>87</v>
      </c>
      <c r="V375" s="44" t="s">
        <v>87</v>
      </c>
      <c r="W375" s="44" t="s">
        <v>87</v>
      </c>
      <c r="X375" s="44" t="s">
        <v>87</v>
      </c>
      <c r="Y375" s="44" t="s">
        <v>87</v>
      </c>
      <c r="Z375" s="44" t="s">
        <v>87</v>
      </c>
      <c r="AA375" s="44" t="s">
        <v>87</v>
      </c>
      <c r="AB375" s="44" t="s">
        <v>87</v>
      </c>
      <c r="AC375" s="44" t="s">
        <v>87</v>
      </c>
      <c r="AD375" s="45">
        <f t="shared" si="79"/>
        <v>0</v>
      </c>
      <c r="AE375" s="45">
        <f t="shared" si="79"/>
        <v>0</v>
      </c>
      <c r="AF375" s="45">
        <f t="shared" si="79"/>
        <v>0</v>
      </c>
      <c r="AG375" s="45">
        <f t="shared" si="79"/>
        <v>0</v>
      </c>
      <c r="AH375" s="45">
        <f t="shared" si="78"/>
        <v>0</v>
      </c>
      <c r="AI375" s="44">
        <v>0</v>
      </c>
      <c r="AJ375" s="44">
        <v>0</v>
      </c>
      <c r="AK375" s="44">
        <v>0</v>
      </c>
      <c r="AL375" s="44">
        <v>0</v>
      </c>
      <c r="AM375" s="44">
        <v>0</v>
      </c>
      <c r="AN375" s="44">
        <v>0</v>
      </c>
      <c r="AO375" s="44">
        <v>0</v>
      </c>
      <c r="AP375" s="44">
        <v>0</v>
      </c>
      <c r="AQ375" s="44">
        <v>0</v>
      </c>
      <c r="AR375" s="44">
        <v>0</v>
      </c>
      <c r="AS375" s="44">
        <v>0</v>
      </c>
      <c r="AT375" s="44">
        <v>0</v>
      </c>
      <c r="AU375" s="44">
        <v>0</v>
      </c>
      <c r="AV375" s="44">
        <v>0</v>
      </c>
      <c r="AW375" s="44">
        <v>0</v>
      </c>
      <c r="AX375" s="44">
        <v>0</v>
      </c>
      <c r="AY375" s="44">
        <v>0</v>
      </c>
      <c r="AZ375" s="44">
        <v>0</v>
      </c>
      <c r="BA375" s="44">
        <v>0</v>
      </c>
      <c r="BB375" s="44">
        <v>0</v>
      </c>
      <c r="BC375" s="44" t="s">
        <v>87</v>
      </c>
      <c r="BD375" s="44" t="s">
        <v>87</v>
      </c>
      <c r="BE375" s="44" t="s">
        <v>87</v>
      </c>
      <c r="BF375" s="44" t="s">
        <v>87</v>
      </c>
      <c r="BG375" s="44" t="s">
        <v>87</v>
      </c>
      <c r="BH375" s="49" t="s">
        <v>673</v>
      </c>
      <c r="BI375" s="40"/>
      <c r="BJ375" s="31"/>
      <c r="BK375" s="32"/>
    </row>
    <row r="376" spans="1:68" s="33" customFormat="1" ht="31.5" x14ac:dyDescent="0.25">
      <c r="A376" s="47" t="s">
        <v>472</v>
      </c>
      <c r="B376" s="77" t="s">
        <v>843</v>
      </c>
      <c r="C376" s="43" t="s">
        <v>844</v>
      </c>
      <c r="D376" s="44" t="s">
        <v>87</v>
      </c>
      <c r="E376" s="45">
        <f t="shared" ref="E376:I379" si="80">J376+O376+T376+Y376</f>
        <v>0</v>
      </c>
      <c r="F376" s="45">
        <f t="shared" si="80"/>
        <v>0</v>
      </c>
      <c r="G376" s="45">
        <f t="shared" si="80"/>
        <v>0</v>
      </c>
      <c r="H376" s="45">
        <f t="shared" si="80"/>
        <v>0</v>
      </c>
      <c r="I376" s="45">
        <f t="shared" si="80"/>
        <v>0</v>
      </c>
      <c r="J376" s="44">
        <v>0</v>
      </c>
      <c r="K376" s="44">
        <v>0</v>
      </c>
      <c r="L376" s="44">
        <v>0</v>
      </c>
      <c r="M376" s="44">
        <v>0</v>
      </c>
      <c r="N376" s="44">
        <v>0</v>
      </c>
      <c r="O376" s="44">
        <v>0</v>
      </c>
      <c r="P376" s="44">
        <v>0</v>
      </c>
      <c r="Q376" s="44">
        <v>0</v>
      </c>
      <c r="R376" s="44">
        <v>0</v>
      </c>
      <c r="S376" s="44">
        <v>0</v>
      </c>
      <c r="T376" s="44">
        <v>0</v>
      </c>
      <c r="U376" s="44">
        <v>0</v>
      </c>
      <c r="V376" s="44">
        <v>0</v>
      </c>
      <c r="W376" s="44">
        <v>0</v>
      </c>
      <c r="X376" s="44">
        <v>0</v>
      </c>
      <c r="Y376" s="44">
        <v>0</v>
      </c>
      <c r="Z376" s="44">
        <v>0</v>
      </c>
      <c r="AA376" s="44">
        <v>0</v>
      </c>
      <c r="AB376" s="44">
        <v>0</v>
      </c>
      <c r="AC376" s="44">
        <v>0</v>
      </c>
      <c r="AD376" s="45">
        <f t="shared" si="79"/>
        <v>0</v>
      </c>
      <c r="AE376" s="45">
        <f t="shared" si="79"/>
        <v>0</v>
      </c>
      <c r="AF376" s="45">
        <f t="shared" si="79"/>
        <v>0</v>
      </c>
      <c r="AG376" s="45">
        <f t="shared" si="79"/>
        <v>0</v>
      </c>
      <c r="AH376" s="45">
        <f t="shared" si="78"/>
        <v>0</v>
      </c>
      <c r="AI376" s="44">
        <v>0</v>
      </c>
      <c r="AJ376" s="44">
        <v>0</v>
      </c>
      <c r="AK376" s="44">
        <v>0</v>
      </c>
      <c r="AL376" s="44">
        <v>0</v>
      </c>
      <c r="AM376" s="44">
        <v>0</v>
      </c>
      <c r="AN376" s="44">
        <v>0</v>
      </c>
      <c r="AO376" s="44">
        <v>0</v>
      </c>
      <c r="AP376" s="44">
        <v>0</v>
      </c>
      <c r="AQ376" s="44">
        <v>0</v>
      </c>
      <c r="AR376" s="44">
        <v>0</v>
      </c>
      <c r="AS376" s="44">
        <v>0</v>
      </c>
      <c r="AT376" s="44">
        <v>0</v>
      </c>
      <c r="AU376" s="44">
        <v>0</v>
      </c>
      <c r="AV376" s="44">
        <v>0</v>
      </c>
      <c r="AW376" s="44">
        <v>0</v>
      </c>
      <c r="AX376" s="44">
        <v>0</v>
      </c>
      <c r="AY376" s="44">
        <v>0</v>
      </c>
      <c r="AZ376" s="44">
        <v>0</v>
      </c>
      <c r="BA376" s="44">
        <v>0</v>
      </c>
      <c r="BB376" s="44">
        <v>0</v>
      </c>
      <c r="BC376" s="44">
        <f t="shared" ref="BC376:BF379" si="81">AD376-(J376+O376)</f>
        <v>0</v>
      </c>
      <c r="BD376" s="44">
        <f t="shared" si="81"/>
        <v>0</v>
      </c>
      <c r="BE376" s="44">
        <f t="shared" si="81"/>
        <v>0</v>
      </c>
      <c r="BF376" s="44">
        <f t="shared" si="81"/>
        <v>0</v>
      </c>
      <c r="BG376" s="44">
        <f>AH376-(N376+S376)</f>
        <v>0</v>
      </c>
      <c r="BH376" s="49" t="s">
        <v>87</v>
      </c>
      <c r="BI376" s="40"/>
      <c r="BJ376" s="31"/>
      <c r="BK376" s="32"/>
    </row>
    <row r="377" spans="1:68" s="33" customFormat="1" ht="31.5" x14ac:dyDescent="0.25">
      <c r="A377" s="47" t="s">
        <v>472</v>
      </c>
      <c r="B377" s="77" t="s">
        <v>845</v>
      </c>
      <c r="C377" s="43" t="s">
        <v>846</v>
      </c>
      <c r="D377" s="44" t="s">
        <v>87</v>
      </c>
      <c r="E377" s="45">
        <f t="shared" si="80"/>
        <v>0</v>
      </c>
      <c r="F377" s="45">
        <f t="shared" si="80"/>
        <v>0</v>
      </c>
      <c r="G377" s="45">
        <f t="shared" si="80"/>
        <v>0</v>
      </c>
      <c r="H377" s="45">
        <f t="shared" si="80"/>
        <v>0</v>
      </c>
      <c r="I377" s="45">
        <f t="shared" si="80"/>
        <v>0</v>
      </c>
      <c r="J377" s="44">
        <v>0</v>
      </c>
      <c r="K377" s="44">
        <v>0</v>
      </c>
      <c r="L377" s="44">
        <v>0</v>
      </c>
      <c r="M377" s="44">
        <v>0</v>
      </c>
      <c r="N377" s="44">
        <v>0</v>
      </c>
      <c r="O377" s="44">
        <v>0</v>
      </c>
      <c r="P377" s="44">
        <v>0</v>
      </c>
      <c r="Q377" s="44">
        <v>0</v>
      </c>
      <c r="R377" s="44">
        <v>0</v>
      </c>
      <c r="S377" s="44">
        <v>0</v>
      </c>
      <c r="T377" s="44">
        <v>0</v>
      </c>
      <c r="U377" s="44">
        <v>0</v>
      </c>
      <c r="V377" s="44">
        <v>0</v>
      </c>
      <c r="W377" s="44">
        <v>0</v>
      </c>
      <c r="X377" s="44">
        <v>0</v>
      </c>
      <c r="Y377" s="44">
        <v>0</v>
      </c>
      <c r="Z377" s="44">
        <v>0</v>
      </c>
      <c r="AA377" s="44">
        <v>0</v>
      </c>
      <c r="AB377" s="44">
        <v>0</v>
      </c>
      <c r="AC377" s="44">
        <v>0</v>
      </c>
      <c r="AD377" s="45">
        <f t="shared" si="79"/>
        <v>0</v>
      </c>
      <c r="AE377" s="45">
        <f t="shared" si="79"/>
        <v>0</v>
      </c>
      <c r="AF377" s="45">
        <f t="shared" si="79"/>
        <v>0</v>
      </c>
      <c r="AG377" s="45">
        <f t="shared" si="79"/>
        <v>0</v>
      </c>
      <c r="AH377" s="45">
        <f t="shared" si="78"/>
        <v>0</v>
      </c>
      <c r="AI377" s="44">
        <v>0</v>
      </c>
      <c r="AJ377" s="44">
        <v>0</v>
      </c>
      <c r="AK377" s="44">
        <v>0</v>
      </c>
      <c r="AL377" s="44">
        <v>0</v>
      </c>
      <c r="AM377" s="44">
        <v>0</v>
      </c>
      <c r="AN377" s="44">
        <v>0</v>
      </c>
      <c r="AO377" s="44">
        <v>0</v>
      </c>
      <c r="AP377" s="44">
        <v>0</v>
      </c>
      <c r="AQ377" s="44">
        <v>0</v>
      </c>
      <c r="AR377" s="44">
        <v>0</v>
      </c>
      <c r="AS377" s="44">
        <v>0</v>
      </c>
      <c r="AT377" s="44">
        <v>0</v>
      </c>
      <c r="AU377" s="44">
        <v>0</v>
      </c>
      <c r="AV377" s="44">
        <v>0</v>
      </c>
      <c r="AW377" s="44">
        <v>0</v>
      </c>
      <c r="AX377" s="44">
        <v>0</v>
      </c>
      <c r="AY377" s="44">
        <v>0</v>
      </c>
      <c r="AZ377" s="44">
        <v>0</v>
      </c>
      <c r="BA377" s="44">
        <v>0</v>
      </c>
      <c r="BB377" s="44">
        <v>0</v>
      </c>
      <c r="BC377" s="44">
        <f t="shared" si="81"/>
        <v>0</v>
      </c>
      <c r="BD377" s="44">
        <f t="shared" si="81"/>
        <v>0</v>
      </c>
      <c r="BE377" s="44">
        <f t="shared" si="81"/>
        <v>0</v>
      </c>
      <c r="BF377" s="44">
        <f>AG377-(M377+R377)</f>
        <v>0</v>
      </c>
      <c r="BG377" s="44">
        <f>AH377-(N377+S377)</f>
        <v>0</v>
      </c>
      <c r="BH377" s="49" t="s">
        <v>87</v>
      </c>
      <c r="BI377" s="40"/>
      <c r="BJ377" s="31"/>
      <c r="BK377" s="32"/>
    </row>
    <row r="378" spans="1:68" s="33" customFormat="1" ht="31.5" x14ac:dyDescent="0.25">
      <c r="A378" s="47" t="s">
        <v>472</v>
      </c>
      <c r="B378" s="77" t="s">
        <v>847</v>
      </c>
      <c r="C378" s="43" t="s">
        <v>848</v>
      </c>
      <c r="D378" s="44" t="s">
        <v>87</v>
      </c>
      <c r="E378" s="45">
        <f t="shared" si="80"/>
        <v>0</v>
      </c>
      <c r="F378" s="45">
        <f t="shared" si="80"/>
        <v>0</v>
      </c>
      <c r="G378" s="45">
        <f t="shared" si="80"/>
        <v>0</v>
      </c>
      <c r="H378" s="45">
        <f t="shared" si="80"/>
        <v>0</v>
      </c>
      <c r="I378" s="45">
        <f t="shared" si="80"/>
        <v>0</v>
      </c>
      <c r="J378" s="44">
        <v>0</v>
      </c>
      <c r="K378" s="44">
        <v>0</v>
      </c>
      <c r="L378" s="44">
        <v>0</v>
      </c>
      <c r="M378" s="44">
        <v>0</v>
      </c>
      <c r="N378" s="44">
        <v>0</v>
      </c>
      <c r="O378" s="44">
        <v>0</v>
      </c>
      <c r="P378" s="44">
        <v>0</v>
      </c>
      <c r="Q378" s="44">
        <v>0</v>
      </c>
      <c r="R378" s="44">
        <v>0</v>
      </c>
      <c r="S378" s="44">
        <v>0</v>
      </c>
      <c r="T378" s="44">
        <v>0</v>
      </c>
      <c r="U378" s="44">
        <v>0</v>
      </c>
      <c r="V378" s="44">
        <v>0</v>
      </c>
      <c r="W378" s="44">
        <v>0</v>
      </c>
      <c r="X378" s="44">
        <v>0</v>
      </c>
      <c r="Y378" s="44">
        <v>0</v>
      </c>
      <c r="Z378" s="44">
        <v>0</v>
      </c>
      <c r="AA378" s="44">
        <v>0</v>
      </c>
      <c r="AB378" s="44">
        <v>0</v>
      </c>
      <c r="AC378" s="44">
        <v>0</v>
      </c>
      <c r="AD378" s="45">
        <f t="shared" si="79"/>
        <v>0</v>
      </c>
      <c r="AE378" s="45">
        <f t="shared" si="79"/>
        <v>0</v>
      </c>
      <c r="AF378" s="45">
        <f t="shared" si="79"/>
        <v>0</v>
      </c>
      <c r="AG378" s="45">
        <f t="shared" si="79"/>
        <v>0</v>
      </c>
      <c r="AH378" s="45">
        <f t="shared" si="78"/>
        <v>0</v>
      </c>
      <c r="AI378" s="44">
        <v>0</v>
      </c>
      <c r="AJ378" s="44">
        <v>0</v>
      </c>
      <c r="AK378" s="44">
        <v>0</v>
      </c>
      <c r="AL378" s="44">
        <v>0</v>
      </c>
      <c r="AM378" s="44">
        <v>0</v>
      </c>
      <c r="AN378" s="44">
        <v>0</v>
      </c>
      <c r="AO378" s="44">
        <v>0</v>
      </c>
      <c r="AP378" s="44">
        <v>0</v>
      </c>
      <c r="AQ378" s="44">
        <v>0</v>
      </c>
      <c r="AR378" s="44">
        <v>0</v>
      </c>
      <c r="AS378" s="44">
        <v>0</v>
      </c>
      <c r="AT378" s="44">
        <v>0</v>
      </c>
      <c r="AU378" s="44">
        <v>0</v>
      </c>
      <c r="AV378" s="44">
        <v>0</v>
      </c>
      <c r="AW378" s="44">
        <v>0</v>
      </c>
      <c r="AX378" s="44">
        <v>0</v>
      </c>
      <c r="AY378" s="44">
        <v>0</v>
      </c>
      <c r="AZ378" s="44">
        <v>0</v>
      </c>
      <c r="BA378" s="44">
        <v>0</v>
      </c>
      <c r="BB378" s="44">
        <v>0</v>
      </c>
      <c r="BC378" s="44">
        <f t="shared" si="81"/>
        <v>0</v>
      </c>
      <c r="BD378" s="44">
        <f t="shared" si="81"/>
        <v>0</v>
      </c>
      <c r="BE378" s="44">
        <f t="shared" si="81"/>
        <v>0</v>
      </c>
      <c r="BF378" s="44">
        <f t="shared" si="81"/>
        <v>0</v>
      </c>
      <c r="BG378" s="44">
        <f>AH378-(N378+S378)</f>
        <v>0</v>
      </c>
      <c r="BH378" s="49" t="s">
        <v>87</v>
      </c>
      <c r="BI378" s="40"/>
      <c r="BJ378" s="31"/>
      <c r="BK378" s="32"/>
    </row>
    <row r="379" spans="1:68" ht="31.5" x14ac:dyDescent="0.25">
      <c r="A379" s="47" t="s">
        <v>472</v>
      </c>
      <c r="B379" s="77" t="s">
        <v>849</v>
      </c>
      <c r="C379" s="43" t="s">
        <v>850</v>
      </c>
      <c r="D379" s="44" t="s">
        <v>87</v>
      </c>
      <c r="E379" s="45">
        <f t="shared" si="80"/>
        <v>0</v>
      </c>
      <c r="F379" s="45">
        <f t="shared" si="80"/>
        <v>0</v>
      </c>
      <c r="G379" s="45">
        <f t="shared" si="80"/>
        <v>0</v>
      </c>
      <c r="H379" s="45">
        <f t="shared" si="80"/>
        <v>0</v>
      </c>
      <c r="I379" s="45">
        <f t="shared" si="80"/>
        <v>0</v>
      </c>
      <c r="J379" s="44">
        <v>0</v>
      </c>
      <c r="K379" s="44">
        <v>0</v>
      </c>
      <c r="L379" s="44">
        <v>0</v>
      </c>
      <c r="M379" s="44">
        <v>0</v>
      </c>
      <c r="N379" s="44">
        <v>0</v>
      </c>
      <c r="O379" s="44">
        <v>0</v>
      </c>
      <c r="P379" s="44">
        <v>0</v>
      </c>
      <c r="Q379" s="44">
        <v>0</v>
      </c>
      <c r="R379" s="44">
        <v>0</v>
      </c>
      <c r="S379" s="44">
        <v>0</v>
      </c>
      <c r="T379" s="44">
        <v>0</v>
      </c>
      <c r="U379" s="44">
        <v>0</v>
      </c>
      <c r="V379" s="44">
        <v>0</v>
      </c>
      <c r="W379" s="44">
        <v>0</v>
      </c>
      <c r="X379" s="44">
        <v>0</v>
      </c>
      <c r="Y379" s="44">
        <v>0</v>
      </c>
      <c r="Z379" s="44">
        <v>0</v>
      </c>
      <c r="AA379" s="44">
        <v>0</v>
      </c>
      <c r="AB379" s="44">
        <v>0</v>
      </c>
      <c r="AC379" s="44">
        <v>0</v>
      </c>
      <c r="AD379" s="45">
        <f t="shared" si="79"/>
        <v>0</v>
      </c>
      <c r="AE379" s="45">
        <f t="shared" si="79"/>
        <v>0</v>
      </c>
      <c r="AF379" s="45">
        <f t="shared" si="79"/>
        <v>0</v>
      </c>
      <c r="AG379" s="45">
        <f t="shared" si="79"/>
        <v>0</v>
      </c>
      <c r="AH379" s="45">
        <f t="shared" si="78"/>
        <v>0</v>
      </c>
      <c r="AI379" s="44">
        <v>0</v>
      </c>
      <c r="AJ379" s="44">
        <v>0</v>
      </c>
      <c r="AK379" s="44">
        <v>0</v>
      </c>
      <c r="AL379" s="44">
        <v>0</v>
      </c>
      <c r="AM379" s="44">
        <v>0</v>
      </c>
      <c r="AN379" s="44">
        <v>0</v>
      </c>
      <c r="AO379" s="44">
        <v>0</v>
      </c>
      <c r="AP379" s="44">
        <v>0</v>
      </c>
      <c r="AQ379" s="44">
        <v>0</v>
      </c>
      <c r="AR379" s="44">
        <v>0</v>
      </c>
      <c r="AS379" s="44">
        <v>0</v>
      </c>
      <c r="AT379" s="44">
        <v>0</v>
      </c>
      <c r="AU379" s="44">
        <v>0</v>
      </c>
      <c r="AV379" s="44">
        <v>0</v>
      </c>
      <c r="AW379" s="44">
        <v>0</v>
      </c>
      <c r="AX379" s="44">
        <v>0</v>
      </c>
      <c r="AY379" s="44">
        <v>0</v>
      </c>
      <c r="AZ379" s="44">
        <v>0</v>
      </c>
      <c r="BA379" s="44">
        <v>0</v>
      </c>
      <c r="BB379" s="44">
        <v>0</v>
      </c>
      <c r="BC379" s="44">
        <f t="shared" si="81"/>
        <v>0</v>
      </c>
      <c r="BD379" s="44">
        <f t="shared" si="81"/>
        <v>0</v>
      </c>
      <c r="BE379" s="44">
        <f>AF379-(L379+Q379)</f>
        <v>0</v>
      </c>
      <c r="BF379" s="44">
        <f>AG379-(M379+R379)</f>
        <v>0</v>
      </c>
      <c r="BG379" s="44">
        <f>AH379-(N379+S379)</f>
        <v>0</v>
      </c>
      <c r="BH379" s="46" t="s">
        <v>87</v>
      </c>
      <c r="BI379" s="40"/>
      <c r="BJ379" s="31"/>
      <c r="BK379" s="32"/>
      <c r="BL379" s="33"/>
      <c r="BM379" s="33"/>
      <c r="BN379" s="33"/>
      <c r="BP379" s="33"/>
    </row>
  </sheetData>
  <mergeCells count="27">
    <mergeCell ref="A12:BH12"/>
    <mergeCell ref="A4:BH4"/>
    <mergeCell ref="A5:BH5"/>
    <mergeCell ref="A7:BH7"/>
    <mergeCell ref="A8:BH8"/>
    <mergeCell ref="A10:BH10"/>
    <mergeCell ref="A13:BH13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X18:BB18"/>
    <mergeCell ref="AD17:BB17"/>
    <mergeCell ref="E18:I18"/>
    <mergeCell ref="J18:N18"/>
    <mergeCell ref="O18:S18"/>
    <mergeCell ref="T18:X18"/>
    <mergeCell ref="Y18:AC18"/>
    <mergeCell ref="AD18:AH18"/>
    <mergeCell ref="AI18:AM18"/>
    <mergeCell ref="AN18:AR18"/>
    <mergeCell ref="AS18:AW18"/>
  </mergeCells>
  <conditionalFormatting sqref="A15:BH19 BH33:BH46 BH54:BH58 BH61 J113:Z117 BH21:BH30 D21:D46 D48:D58 D61:D107 J119:Z135 AI137:BB175 BH110:BH283 D110:D285 BH379 J378:Z379 AI378:BB379 AA94 AB113:AC117 AA96:AA100 J137:Z175 AB137:AC175 AB119:AC135 AA119:AA175 AB378:AC379 BH64:BH107 J118:AC118 AA102:AA117 E101:BG101 J90:AC92 E90:I100 E102:I175 J198:AC243 AI90:BB92 AD90:AH100 AI113:BB135 AI198:BB243 BC90:BG100 BC102:BG175 AI245:BB376 J245:Z376 D288:D379 AB245:AC376 AA245:AA379 E198:I379 BC198:BG379 E176:BG197 E21:BG60 E62:BG89 AD102:AH175 AD198:AH379">
    <cfRule type="containsBlanks" dxfId="36" priority="37">
      <formula>LEN(TRIM(A15))=0</formula>
    </cfRule>
  </conditionalFormatting>
  <conditionalFormatting sqref="A15:BH19">
    <cfRule type="containsBlanks" dxfId="35" priority="36">
      <formula>LEN(TRIM(A15))=0</formula>
    </cfRule>
  </conditionalFormatting>
  <conditionalFormatting sqref="A20:BH20">
    <cfRule type="containsBlanks" dxfId="34" priority="35">
      <formula>LEN(TRIM(A20))=0</formula>
    </cfRule>
  </conditionalFormatting>
  <conditionalFormatting sqref="A20:BH20">
    <cfRule type="containsBlanks" dxfId="33" priority="34">
      <formula>LEN(TRIM(A20))=0</formula>
    </cfRule>
  </conditionalFormatting>
  <conditionalFormatting sqref="BH284:BH285 BH32 BH291:BH375 BH63">
    <cfRule type="containsBlanks" dxfId="32" priority="33">
      <formula>LEN(TRIM(BH32))=0</formula>
    </cfRule>
  </conditionalFormatting>
  <conditionalFormatting sqref="BH32">
    <cfRule type="containsBlanks" dxfId="31" priority="32">
      <formula>LEN(TRIM(BH32))=0</formula>
    </cfRule>
  </conditionalFormatting>
  <conditionalFormatting sqref="D47">
    <cfRule type="containsBlanks" dxfId="30" priority="31">
      <formula>LEN(TRIM(D47))=0</formula>
    </cfRule>
  </conditionalFormatting>
  <conditionalFormatting sqref="D59:D60">
    <cfRule type="containsBlanks" dxfId="29" priority="30">
      <formula>LEN(TRIM(D59))=0</formula>
    </cfRule>
  </conditionalFormatting>
  <conditionalFormatting sqref="D108:D109">
    <cfRule type="containsBlanks" dxfId="28" priority="29">
      <formula>LEN(TRIM(D108))=0</formula>
    </cfRule>
  </conditionalFormatting>
  <conditionalFormatting sqref="D286:D287">
    <cfRule type="containsBlanks" dxfId="27" priority="28">
      <formula>LEN(TRIM(D286))=0</formula>
    </cfRule>
  </conditionalFormatting>
  <conditionalFormatting sqref="BH31">
    <cfRule type="containsBlanks" dxfId="26" priority="27">
      <formula>LEN(TRIM(BH31))=0</formula>
    </cfRule>
  </conditionalFormatting>
  <conditionalFormatting sqref="BH31">
    <cfRule type="containsBlanks" dxfId="25" priority="26">
      <formula>LEN(TRIM(BH31))=0</formula>
    </cfRule>
  </conditionalFormatting>
  <conditionalFormatting sqref="BH48:BH53">
    <cfRule type="containsBlanks" dxfId="24" priority="25">
      <formula>LEN(TRIM(BH48))=0</formula>
    </cfRule>
  </conditionalFormatting>
  <conditionalFormatting sqref="BH48:BH53">
    <cfRule type="containsBlanks" dxfId="23" priority="24">
      <formula>LEN(TRIM(BH48))=0</formula>
    </cfRule>
  </conditionalFormatting>
  <conditionalFormatting sqref="BH288:BH290">
    <cfRule type="containsBlanks" dxfId="22" priority="23">
      <formula>LEN(TRIM(BH288))=0</formula>
    </cfRule>
  </conditionalFormatting>
  <conditionalFormatting sqref="BH288:BH290">
    <cfRule type="containsBlanks" dxfId="21" priority="22">
      <formula>LEN(TRIM(BH288))=0</formula>
    </cfRule>
  </conditionalFormatting>
  <conditionalFormatting sqref="BH376:BH378">
    <cfRule type="containsBlanks" dxfId="20" priority="21">
      <formula>LEN(TRIM(BH376))=0</formula>
    </cfRule>
  </conditionalFormatting>
  <conditionalFormatting sqref="BH376:BH378">
    <cfRule type="containsBlanks" dxfId="19" priority="20">
      <formula>LEN(TRIM(BH376))=0</formula>
    </cfRule>
  </conditionalFormatting>
  <conditionalFormatting sqref="BH47">
    <cfRule type="containsBlanks" dxfId="18" priority="19">
      <formula>LEN(TRIM(BH47))=0</formula>
    </cfRule>
  </conditionalFormatting>
  <conditionalFormatting sqref="BH47">
    <cfRule type="containsBlanks" dxfId="17" priority="18">
      <formula>LEN(TRIM(BH47))=0</formula>
    </cfRule>
  </conditionalFormatting>
  <conditionalFormatting sqref="BH59:BH60">
    <cfRule type="containsBlanks" dxfId="16" priority="17">
      <formula>LEN(TRIM(BH59))=0</formula>
    </cfRule>
  </conditionalFormatting>
  <conditionalFormatting sqref="BH59:BH60">
    <cfRule type="containsBlanks" dxfId="15" priority="16">
      <formula>LEN(TRIM(BH59))=0</formula>
    </cfRule>
  </conditionalFormatting>
  <conditionalFormatting sqref="BH108:BH109">
    <cfRule type="containsBlanks" dxfId="14" priority="15">
      <formula>LEN(TRIM(BH108))=0</formula>
    </cfRule>
  </conditionalFormatting>
  <conditionalFormatting sqref="BH108:BH109">
    <cfRule type="containsBlanks" dxfId="13" priority="14">
      <formula>LEN(TRIM(BH108))=0</formula>
    </cfRule>
  </conditionalFormatting>
  <conditionalFormatting sqref="BH286:BH287">
    <cfRule type="containsBlanks" dxfId="12" priority="13">
      <formula>LEN(TRIM(BH286))=0</formula>
    </cfRule>
  </conditionalFormatting>
  <conditionalFormatting sqref="BH286:BH287">
    <cfRule type="containsBlanks" dxfId="11" priority="12">
      <formula>LEN(TRIM(BH286))=0</formula>
    </cfRule>
  </conditionalFormatting>
  <conditionalFormatting sqref="BH62">
    <cfRule type="containsBlanks" dxfId="10" priority="11">
      <formula>LEN(TRIM(BH62))=0</formula>
    </cfRule>
  </conditionalFormatting>
  <conditionalFormatting sqref="BH62">
    <cfRule type="containsBlanks" dxfId="9" priority="10">
      <formula>LEN(TRIM(BH62))=0</formula>
    </cfRule>
  </conditionalFormatting>
  <conditionalFormatting sqref="AS102:AW111 AS94:AW99">
    <cfRule type="containsBlanks" dxfId="8" priority="2">
      <formula>LEN(TRIM(AS94))=0</formula>
    </cfRule>
  </conditionalFormatting>
  <conditionalFormatting sqref="AN102:AR111 AN94:AR99">
    <cfRule type="containsBlanks" dxfId="7" priority="3">
      <formula>LEN(TRIM(AN94))=0</formula>
    </cfRule>
  </conditionalFormatting>
  <conditionalFormatting sqref="AX102:BB111 AX94:BB99">
    <cfRule type="containsBlanks" dxfId="6" priority="1">
      <formula>LEN(TRIM(AX94))=0</formula>
    </cfRule>
  </conditionalFormatting>
  <conditionalFormatting sqref="J100:Z100 J112:Z112 J136:Z136 J377:Z377 AI112:BB112 AI100:BB100 AI136:BB136 AI377:BB377 J244:AC244 AB112:AC112 AB100:AC100 AB136:AC136 AB377:AC377 J93:AC93 E61:BG61 AI93:BB93 AI244:BB244">
    <cfRule type="containsBlanks" dxfId="5" priority="9">
      <formula>LEN(TRIM(E61))=0</formula>
    </cfRule>
  </conditionalFormatting>
  <conditionalFormatting sqref="J102:N111 J94:N99">
    <cfRule type="containsBlanks" dxfId="4" priority="8">
      <formula>LEN(TRIM(J94))=0</formula>
    </cfRule>
  </conditionalFormatting>
  <conditionalFormatting sqref="O102:S111 O94:S99">
    <cfRule type="containsBlanks" dxfId="3" priority="7">
      <formula>LEN(TRIM(O94))=0</formula>
    </cfRule>
  </conditionalFormatting>
  <conditionalFormatting sqref="T102:X111 T94:X99">
    <cfRule type="containsBlanks" dxfId="2" priority="6">
      <formula>LEN(TRIM(T94))=0</formula>
    </cfRule>
  </conditionalFormatting>
  <conditionalFormatting sqref="Y102:Z111 Y95:AC95 Y94:Z94 AB94:AC94 Y96:Z99 AB96:AC99 AB102:AC111">
    <cfRule type="containsBlanks" dxfId="1" priority="5">
      <formula>LEN(TRIM(Y94))=0</formula>
    </cfRule>
  </conditionalFormatting>
  <conditionalFormatting sqref="AI102:AM111 AI94:AM99">
    <cfRule type="containsBlanks" dxfId="0" priority="4">
      <formula>LEN(TRIM(AI94))=0</formula>
    </cfRule>
  </conditionalFormatting>
  <pageMargins left="0.19685039370078738" right="0.19685039370078738" top="0.78740157480314954" bottom="0.78740157480314954" header="0.51181102362204722" footer="0.51181102362204722"/>
  <pageSetup paperSize="9" scale="16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 Кв выв</vt:lpstr>
      <vt:lpstr>'16 Кв выв'!Область_печати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2026-08-13T21:58:48Z</dcterms:created>
  <dcterms:modified xsi:type="dcterms:W3CDTF">2026-08-13T22:01:57Z</dcterms:modified>
</cp:coreProperties>
</file>